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xr:revisionPtr revIDLastSave="0" documentId="8_{BBA6E217-37A4-4A9C-B84D-79515C70CCF5}" xr6:coauthVersionLast="44" xr6:coauthVersionMax="44" xr10:uidLastSave="{00000000-0000-0000-0000-000000000000}"/>
  <bookViews>
    <workbookView xWindow="990" yWindow="-120" windowWidth="37530" windowHeight="21840" xr2:uid="{7D7EC037-27F0-4AD9-954F-711D76315A2E}"/>
  </bookViews>
  <sheets>
    <sheet name="Combinations" sheetId="1" r:id="rId1"/>
    <sheet name="Calc" sheetId="2" r:id="rId2"/>
  </sheets>
  <definedNames>
    <definedName name="ListTickets">Combinations!$A$12:$A$21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2" l="1"/>
  <c r="E13" i="2"/>
  <c r="D14" i="2" s="1"/>
  <c r="F13" i="2"/>
  <c r="G13" i="2"/>
  <c r="H13" i="2"/>
  <c r="G14" i="2" s="1"/>
  <c r="F15" i="2" s="1"/>
  <c r="E14" i="2"/>
  <c r="D15" i="2" s="1"/>
  <c r="F14" i="2"/>
  <c r="H14" i="2"/>
  <c r="H15" i="2"/>
  <c r="G15" i="2" l="1"/>
  <c r="F16" i="2" s="1"/>
  <c r="E15" i="2"/>
  <c r="D16" i="2" s="1"/>
  <c r="E16" i="2"/>
  <c r="D17" i="2" s="1"/>
  <c r="H16" i="2"/>
  <c r="B12" i="2"/>
  <c r="B7" i="2"/>
  <c r="B6" i="2"/>
  <c r="A6" i="2"/>
  <c r="D10" i="2" s="1"/>
  <c r="B5" i="2"/>
  <c r="A2" i="2"/>
  <c r="A1" i="2"/>
  <c r="E11" i="1"/>
  <c r="D11" i="1"/>
  <c r="F10" i="1"/>
  <c r="F11" i="1" s="1"/>
  <c r="E10" i="1"/>
  <c r="C5" i="1"/>
  <c r="A5" i="2" s="1"/>
  <c r="E17" i="2" l="1"/>
  <c r="D18" i="2" s="1"/>
  <c r="H17" i="2"/>
  <c r="G17" i="2"/>
  <c r="F18" i="2" s="1"/>
  <c r="E19" i="2" s="1"/>
  <c r="D20" i="2" s="1"/>
  <c r="G16" i="2"/>
  <c r="F17" i="2" s="1"/>
  <c r="E18" i="2" s="1"/>
  <c r="D19" i="2" s="1"/>
  <c r="G10" i="1"/>
  <c r="D11" i="2"/>
  <c r="C7" i="1"/>
  <c r="D9" i="2"/>
  <c r="D12" i="2" s="1"/>
  <c r="E10" i="2"/>
  <c r="E11" i="2" s="1"/>
  <c r="G18" i="2" l="1"/>
  <c r="F19" i="2" s="1"/>
  <c r="E20" i="2" s="1"/>
  <c r="D21" i="2" s="1"/>
  <c r="H18" i="2"/>
  <c r="D12" i="1"/>
  <c r="A7" i="2"/>
  <c r="A13" i="2" s="1"/>
  <c r="C13" i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154" i="1" s="1"/>
  <c r="C155" i="1" s="1"/>
  <c r="C156" i="1" s="1"/>
  <c r="C157" i="1" s="1"/>
  <c r="C158" i="1" s="1"/>
  <c r="C159" i="1" s="1"/>
  <c r="C160" i="1" s="1"/>
  <c r="C161" i="1" s="1"/>
  <c r="C162" i="1" s="1"/>
  <c r="C163" i="1" s="1"/>
  <c r="C164" i="1" s="1"/>
  <c r="C165" i="1" s="1"/>
  <c r="C166" i="1" s="1"/>
  <c r="C167" i="1" s="1"/>
  <c r="C168" i="1" s="1"/>
  <c r="C169" i="1" s="1"/>
  <c r="C170" i="1" s="1"/>
  <c r="C171" i="1" s="1"/>
  <c r="C172" i="1" s="1"/>
  <c r="C173" i="1" s="1"/>
  <c r="C174" i="1" s="1"/>
  <c r="C175" i="1" s="1"/>
  <c r="C176" i="1" s="1"/>
  <c r="C177" i="1" s="1"/>
  <c r="C178" i="1" s="1"/>
  <c r="C179" i="1" s="1"/>
  <c r="C180" i="1" s="1"/>
  <c r="C181" i="1" s="1"/>
  <c r="C182" i="1" s="1"/>
  <c r="C183" i="1" s="1"/>
  <c r="C184" i="1" s="1"/>
  <c r="C185" i="1" s="1"/>
  <c r="C186" i="1" s="1"/>
  <c r="C187" i="1" s="1"/>
  <c r="C188" i="1" s="1"/>
  <c r="C189" i="1" s="1"/>
  <c r="C190" i="1" s="1"/>
  <c r="C191" i="1" s="1"/>
  <c r="C192" i="1" s="1"/>
  <c r="C193" i="1" s="1"/>
  <c r="C194" i="1" s="1"/>
  <c r="C195" i="1" s="1"/>
  <c r="C196" i="1" s="1"/>
  <c r="C197" i="1" s="1"/>
  <c r="C198" i="1" s="1"/>
  <c r="C199" i="1" s="1"/>
  <c r="C200" i="1" s="1"/>
  <c r="C201" i="1" s="1"/>
  <c r="C202" i="1" s="1"/>
  <c r="C203" i="1" s="1"/>
  <c r="C204" i="1" s="1"/>
  <c r="C205" i="1" s="1"/>
  <c r="C206" i="1" s="1"/>
  <c r="C207" i="1" s="1"/>
  <c r="C208" i="1" s="1"/>
  <c r="C209" i="1" s="1"/>
  <c r="C210" i="1" s="1"/>
  <c r="C211" i="1" s="1"/>
  <c r="C212" i="1" s="1"/>
  <c r="C213" i="1" s="1"/>
  <c r="C214" i="1" s="1"/>
  <c r="C215" i="1" s="1"/>
  <c r="C216" i="1" s="1"/>
  <c r="C217" i="1" s="1"/>
  <c r="C218" i="1" s="1"/>
  <c r="C219" i="1" s="1"/>
  <c r="C220" i="1" s="1"/>
  <c r="C221" i="1" s="1"/>
  <c r="C222" i="1" s="1"/>
  <c r="C223" i="1" s="1"/>
  <c r="C224" i="1" s="1"/>
  <c r="C225" i="1" s="1"/>
  <c r="C226" i="1" s="1"/>
  <c r="C227" i="1" s="1"/>
  <c r="C228" i="1" s="1"/>
  <c r="C229" i="1" s="1"/>
  <c r="C230" i="1" s="1"/>
  <c r="C231" i="1" s="1"/>
  <c r="C232" i="1" s="1"/>
  <c r="C233" i="1" s="1"/>
  <c r="C234" i="1" s="1"/>
  <c r="C235" i="1" s="1"/>
  <c r="C236" i="1" s="1"/>
  <c r="C237" i="1" s="1"/>
  <c r="C238" i="1" s="1"/>
  <c r="C239" i="1" s="1"/>
  <c r="C240" i="1" s="1"/>
  <c r="C241" i="1" s="1"/>
  <c r="C242" i="1" s="1"/>
  <c r="C243" i="1" s="1"/>
  <c r="C244" i="1" s="1"/>
  <c r="C245" i="1" s="1"/>
  <c r="C246" i="1" s="1"/>
  <c r="C247" i="1" s="1"/>
  <c r="C248" i="1" s="1"/>
  <c r="C249" i="1" s="1"/>
  <c r="C250" i="1" s="1"/>
  <c r="C251" i="1" s="1"/>
  <c r="C252" i="1" s="1"/>
  <c r="C253" i="1" s="1"/>
  <c r="C254" i="1" s="1"/>
  <c r="C255" i="1" s="1"/>
  <c r="C256" i="1" s="1"/>
  <c r="C257" i="1" s="1"/>
  <c r="C258" i="1" s="1"/>
  <c r="C259" i="1" s="1"/>
  <c r="C260" i="1" s="1"/>
  <c r="C261" i="1" s="1"/>
  <c r="C262" i="1" s="1"/>
  <c r="C263" i="1" s="1"/>
  <c r="F10" i="2"/>
  <c r="E9" i="2"/>
  <c r="E12" i="2" s="1"/>
  <c r="G11" i="1"/>
  <c r="H10" i="1"/>
  <c r="H11" i="1" s="1"/>
  <c r="G19" i="2" l="1"/>
  <c r="F20" i="2" s="1"/>
  <c r="E21" i="2" s="1"/>
  <c r="D22" i="2" s="1"/>
  <c r="H19" i="2"/>
  <c r="D13" i="1"/>
  <c r="E12" i="1"/>
  <c r="G10" i="2"/>
  <c r="F9" i="2"/>
  <c r="F12" i="2" s="1"/>
  <c r="F11" i="2"/>
  <c r="B13" i="2"/>
  <c r="A14" i="2"/>
  <c r="H20" i="2" l="1"/>
  <c r="G20" i="2"/>
  <c r="F21" i="2" s="1"/>
  <c r="E22" i="2" s="1"/>
  <c r="D23" i="2" s="1"/>
  <c r="F12" i="1"/>
  <c r="B14" i="2"/>
  <c r="A15" i="2"/>
  <c r="G9" i="2"/>
  <c r="G12" i="2" s="1"/>
  <c r="H10" i="2"/>
  <c r="G11" i="2"/>
  <c r="G21" i="2" l="1"/>
  <c r="F22" i="2" s="1"/>
  <c r="E23" i="2" s="1"/>
  <c r="D24" i="2" s="1"/>
  <c r="H21" i="2"/>
  <c r="G12" i="1"/>
  <c r="H9" i="2"/>
  <c r="H11" i="2"/>
  <c r="B15" i="2"/>
  <c r="A16" i="2"/>
  <c r="D14" i="1"/>
  <c r="E13" i="1"/>
  <c r="G22" i="2" l="1"/>
  <c r="F23" i="2" s="1"/>
  <c r="E24" i="2" s="1"/>
  <c r="D25" i="2" s="1"/>
  <c r="H22" i="2"/>
  <c r="B16" i="2"/>
  <c r="A17" i="2"/>
  <c r="F13" i="1"/>
  <c r="H12" i="2"/>
  <c r="G23" i="2" l="1"/>
  <c r="F24" i="2" s="1"/>
  <c r="E25" i="2" s="1"/>
  <c r="D26" i="2" s="1"/>
  <c r="H23" i="2"/>
  <c r="H13" i="1"/>
  <c r="A18" i="2"/>
  <c r="B17" i="2"/>
  <c r="H12" i="1"/>
  <c r="D15" i="1"/>
  <c r="E14" i="1"/>
  <c r="G24" i="2" l="1"/>
  <c r="F25" i="2" s="1"/>
  <c r="E26" i="2" s="1"/>
  <c r="D27" i="2" s="1"/>
  <c r="H24" i="2"/>
  <c r="A19" i="2"/>
  <c r="B18" i="2"/>
  <c r="H14" i="1"/>
  <c r="G13" i="1"/>
  <c r="H25" i="2" l="1"/>
  <c r="G25" i="2"/>
  <c r="F26" i="2" s="1"/>
  <c r="E27" i="2" s="1"/>
  <c r="D28" i="2" s="1"/>
  <c r="G15" i="1"/>
  <c r="F14" i="1"/>
  <c r="H15" i="1"/>
  <c r="G14" i="1"/>
  <c r="B19" i="2"/>
  <c r="A20" i="2"/>
  <c r="G26" i="2" l="1"/>
  <c r="F27" i="2" s="1"/>
  <c r="E28" i="2" s="1"/>
  <c r="D29" i="2" s="1"/>
  <c r="H26" i="2"/>
  <c r="H16" i="1"/>
  <c r="G16" i="1"/>
  <c r="D16" i="1"/>
  <c r="E15" i="1"/>
  <c r="B20" i="2"/>
  <c r="A21" i="2"/>
  <c r="F15" i="1"/>
  <c r="G27" i="2" l="1"/>
  <c r="F28" i="2" s="1"/>
  <c r="E29" i="2" s="1"/>
  <c r="D30" i="2" s="1"/>
  <c r="H27" i="2"/>
  <c r="D17" i="1"/>
  <c r="E16" i="1"/>
  <c r="H17" i="1"/>
  <c r="F16" i="1"/>
  <c r="B21" i="2"/>
  <c r="A22" i="2"/>
  <c r="G17" i="1"/>
  <c r="H28" i="2" l="1"/>
  <c r="G28" i="2"/>
  <c r="F29" i="2" s="1"/>
  <c r="E30" i="2" s="1"/>
  <c r="D31" i="2" s="1"/>
  <c r="F18" i="1"/>
  <c r="E17" i="1"/>
  <c r="G18" i="1"/>
  <c r="F17" i="1"/>
  <c r="B22" i="2"/>
  <c r="A23" i="2"/>
  <c r="G29" i="2" l="1"/>
  <c r="F30" i="2" s="1"/>
  <c r="E31" i="2" s="1"/>
  <c r="D32" i="2" s="1"/>
  <c r="H29" i="2"/>
  <c r="E19" i="1"/>
  <c r="F19" i="1"/>
  <c r="D19" i="1"/>
  <c r="E18" i="1"/>
  <c r="D18" i="1"/>
  <c r="A24" i="2"/>
  <c r="B23" i="2"/>
  <c r="G30" i="2" l="1"/>
  <c r="F31" i="2" s="1"/>
  <c r="E32" i="2" s="1"/>
  <c r="D33" i="2" s="1"/>
  <c r="D20" i="1"/>
  <c r="H18" i="1"/>
  <c r="E20" i="1"/>
  <c r="B24" i="2"/>
  <c r="A25" i="2"/>
  <c r="H30" i="2" l="1"/>
  <c r="D21" i="1"/>
  <c r="B25" i="2"/>
  <c r="A26" i="2"/>
  <c r="H19" i="1"/>
  <c r="G19" i="1"/>
  <c r="G31" i="2" l="1"/>
  <c r="F32" i="2" s="1"/>
  <c r="E33" i="2" s="1"/>
  <c r="D34" i="2" s="1"/>
  <c r="H31" i="2"/>
  <c r="F20" i="1"/>
  <c r="B26" i="2"/>
  <c r="A27" i="2"/>
  <c r="H20" i="1"/>
  <c r="G20" i="1"/>
  <c r="G32" i="2" l="1"/>
  <c r="F33" i="2" s="1"/>
  <c r="E34" i="2" s="1"/>
  <c r="D35" i="2" s="1"/>
  <c r="H32" i="2"/>
  <c r="H21" i="1"/>
  <c r="A28" i="2"/>
  <c r="B27" i="2"/>
  <c r="F21" i="1"/>
  <c r="G21" i="1"/>
  <c r="D22" i="1"/>
  <c r="E21" i="1"/>
  <c r="G33" i="2" l="1"/>
  <c r="F34" i="2" s="1"/>
  <c r="E35" i="2" s="1"/>
  <c r="D36" i="2" s="1"/>
  <c r="D23" i="1"/>
  <c r="E22" i="1"/>
  <c r="A29" i="2"/>
  <c r="B28" i="2"/>
  <c r="H22" i="1"/>
  <c r="F22" i="1"/>
  <c r="G22" i="1"/>
  <c r="H33" i="2" l="1"/>
  <c r="D24" i="1"/>
  <c r="E23" i="1"/>
  <c r="A30" i="2"/>
  <c r="B29" i="2"/>
  <c r="G23" i="1"/>
  <c r="F23" i="1"/>
  <c r="G34" i="2" l="1"/>
  <c r="F35" i="2" s="1"/>
  <c r="E36" i="2" s="1"/>
  <c r="D37" i="2" s="1"/>
  <c r="H34" i="2"/>
  <c r="D25" i="1"/>
  <c r="E24" i="1"/>
  <c r="H23" i="1"/>
  <c r="F24" i="1"/>
  <c r="B30" i="2"/>
  <c r="A31" i="2"/>
  <c r="G35" i="2" l="1"/>
  <c r="F36" i="2" s="1"/>
  <c r="E37" i="2" s="1"/>
  <c r="D38" i="2" s="1"/>
  <c r="H35" i="2"/>
  <c r="H24" i="1"/>
  <c r="G24" i="1"/>
  <c r="D26" i="1"/>
  <c r="E25" i="1"/>
  <c r="B31" i="2"/>
  <c r="A32" i="2"/>
  <c r="H36" i="2" l="1"/>
  <c r="G36" i="2"/>
  <c r="F37" i="2" s="1"/>
  <c r="E38" i="2" s="1"/>
  <c r="D39" i="2" s="1"/>
  <c r="F25" i="1"/>
  <c r="H25" i="1"/>
  <c r="G25" i="1"/>
  <c r="B32" i="2"/>
  <c r="A33" i="2"/>
  <c r="G37" i="2" l="1"/>
  <c r="F38" i="2" s="1"/>
  <c r="E39" i="2" s="1"/>
  <c r="D40" i="2" s="1"/>
  <c r="H37" i="2"/>
  <c r="F26" i="1"/>
  <c r="D27" i="1"/>
  <c r="E26" i="1"/>
  <c r="H26" i="1"/>
  <c r="G26" i="1"/>
  <c r="B33" i="2"/>
  <c r="A34" i="2"/>
  <c r="G38" i="2" l="1"/>
  <c r="F39" i="2" s="1"/>
  <c r="E40" i="2" s="1"/>
  <c r="D41" i="2" s="1"/>
  <c r="H38" i="2"/>
  <c r="F27" i="1"/>
  <c r="G27" i="1"/>
  <c r="B34" i="2"/>
  <c r="A35" i="2"/>
  <c r="H27" i="1"/>
  <c r="D28" i="1"/>
  <c r="E27" i="1"/>
  <c r="G39" i="2" l="1"/>
  <c r="F40" i="2" s="1"/>
  <c r="E41" i="2" s="1"/>
  <c r="D42" i="2" s="1"/>
  <c r="H39" i="2"/>
  <c r="G28" i="1"/>
  <c r="B35" i="2"/>
  <c r="A36" i="2"/>
  <c r="F28" i="1"/>
  <c r="H28" i="1"/>
  <c r="D29" i="1"/>
  <c r="E28" i="1"/>
  <c r="G40" i="2" l="1"/>
  <c r="F41" i="2" s="1"/>
  <c r="E42" i="2" s="1"/>
  <c r="D43" i="2" s="1"/>
  <c r="H40" i="2"/>
  <c r="A37" i="2"/>
  <c r="B36" i="2"/>
  <c r="D30" i="1"/>
  <c r="E29" i="1"/>
  <c r="G29" i="1"/>
  <c r="H29" i="1"/>
  <c r="F29" i="1"/>
  <c r="H41" i="2" l="1"/>
  <c r="G41" i="2"/>
  <c r="F42" i="2" s="1"/>
  <c r="E43" i="2" s="1"/>
  <c r="D44" i="2" s="1"/>
  <c r="F30" i="1"/>
  <c r="G30" i="1"/>
  <c r="D31" i="1"/>
  <c r="E30" i="1"/>
  <c r="A38" i="2"/>
  <c r="B37" i="2"/>
  <c r="G42" i="2" l="1"/>
  <c r="F43" i="2" s="1"/>
  <c r="E44" i="2" s="1"/>
  <c r="D45" i="2" s="1"/>
  <c r="H42" i="2"/>
  <c r="H30" i="1"/>
  <c r="F31" i="1"/>
  <c r="B38" i="2"/>
  <c r="A39" i="2"/>
  <c r="D32" i="1"/>
  <c r="E31" i="1"/>
  <c r="G43" i="2" l="1"/>
  <c r="F44" i="2" s="1"/>
  <c r="E45" i="2" s="1"/>
  <c r="D46" i="2" s="1"/>
  <c r="H43" i="2"/>
  <c r="D33" i="1"/>
  <c r="E32" i="1"/>
  <c r="H31" i="1"/>
  <c r="B39" i="2"/>
  <c r="A40" i="2"/>
  <c r="G31" i="1"/>
  <c r="H44" i="2" l="1"/>
  <c r="G44" i="2"/>
  <c r="F45" i="2" s="1"/>
  <c r="E46" i="2" s="1"/>
  <c r="D47" i="2" s="1"/>
  <c r="G32" i="1"/>
  <c r="B40" i="2"/>
  <c r="A41" i="2"/>
  <c r="F32" i="1"/>
  <c r="G45" i="2" l="1"/>
  <c r="F46" i="2" s="1"/>
  <c r="E47" i="2" s="1"/>
  <c r="D48" i="2" s="1"/>
  <c r="H45" i="2"/>
  <c r="F33" i="1"/>
  <c r="D34" i="1"/>
  <c r="E33" i="1"/>
  <c r="B41" i="2"/>
  <c r="A42" i="2"/>
  <c r="H32" i="1"/>
  <c r="G46" i="2" l="1"/>
  <c r="F47" i="2" s="1"/>
  <c r="E48" i="2" s="1"/>
  <c r="D49" i="2" s="1"/>
  <c r="H46" i="2"/>
  <c r="G33" i="1"/>
  <c r="D35" i="1"/>
  <c r="E34" i="1"/>
  <c r="B42" i="2"/>
  <c r="A43" i="2"/>
  <c r="G47" i="2" l="1"/>
  <c r="F48" i="2" s="1"/>
  <c r="E49" i="2" s="1"/>
  <c r="D50" i="2" s="1"/>
  <c r="H47" i="2"/>
  <c r="B43" i="2"/>
  <c r="A44" i="2"/>
  <c r="F34" i="1"/>
  <c r="H33" i="1"/>
  <c r="G48" i="2" l="1"/>
  <c r="F49" i="2" s="1"/>
  <c r="E50" i="2" s="1"/>
  <c r="D51" i="2" s="1"/>
  <c r="H48" i="2"/>
  <c r="H34" i="1"/>
  <c r="G34" i="1"/>
  <c r="A45" i="2"/>
  <c r="B44" i="2"/>
  <c r="D36" i="1"/>
  <c r="E35" i="1"/>
  <c r="H49" i="2" l="1"/>
  <c r="G49" i="2"/>
  <c r="F50" i="2" s="1"/>
  <c r="E51" i="2" s="1"/>
  <c r="D52" i="2" s="1"/>
  <c r="G35" i="1"/>
  <c r="A46" i="2"/>
  <c r="B45" i="2"/>
  <c r="H35" i="1"/>
  <c r="F35" i="1"/>
  <c r="G50" i="2" l="1"/>
  <c r="F51" i="2" s="1"/>
  <c r="E52" i="2" s="1"/>
  <c r="D53" i="2" s="1"/>
  <c r="H50" i="2"/>
  <c r="H36" i="1"/>
  <c r="B46" i="2"/>
  <c r="A47" i="2"/>
  <c r="G36" i="1"/>
  <c r="D37" i="1"/>
  <c r="E36" i="1"/>
  <c r="F36" i="1"/>
  <c r="G51" i="2" l="1"/>
  <c r="F52" i="2" s="1"/>
  <c r="E53" i="2" s="1"/>
  <c r="D54" i="2" s="1"/>
  <c r="H51" i="2"/>
  <c r="G37" i="1"/>
  <c r="B47" i="2"/>
  <c r="A48" i="2"/>
  <c r="F37" i="1"/>
  <c r="D38" i="1"/>
  <c r="E37" i="1"/>
  <c r="H37" i="1"/>
  <c r="G52" i="2" l="1"/>
  <c r="F53" i="2" s="1"/>
  <c r="E54" i="2" s="1"/>
  <c r="D55" i="2" s="1"/>
  <c r="H38" i="1"/>
  <c r="B48" i="2"/>
  <c r="A49" i="2"/>
  <c r="D39" i="1"/>
  <c r="E38" i="1"/>
  <c r="G38" i="1"/>
  <c r="F38" i="1"/>
  <c r="H52" i="2" l="1"/>
  <c r="G39" i="1"/>
  <c r="F39" i="1"/>
  <c r="D40" i="1"/>
  <c r="E39" i="1"/>
  <c r="H39" i="1"/>
  <c r="B49" i="2"/>
  <c r="A50" i="2"/>
  <c r="G53" i="2" l="1"/>
  <c r="F54" i="2" s="1"/>
  <c r="E55" i="2" s="1"/>
  <c r="D56" i="2" s="1"/>
  <c r="H53" i="2"/>
  <c r="G40" i="1"/>
  <c r="D41" i="1"/>
  <c r="E40" i="1"/>
  <c r="H40" i="1"/>
  <c r="B50" i="2"/>
  <c r="A51" i="2"/>
  <c r="F40" i="1"/>
  <c r="G54" i="2" l="1"/>
  <c r="F55" i="2" s="1"/>
  <c r="E56" i="2" s="1"/>
  <c r="D57" i="2" s="1"/>
  <c r="H54" i="2"/>
  <c r="H41" i="1"/>
  <c r="G41" i="1"/>
  <c r="D42" i="1"/>
  <c r="E41" i="1"/>
  <c r="B51" i="2"/>
  <c r="A52" i="2"/>
  <c r="F41" i="1"/>
  <c r="G55" i="2" l="1"/>
  <c r="F56" i="2" s="1"/>
  <c r="E57" i="2" s="1"/>
  <c r="D58" i="2" s="1"/>
  <c r="H55" i="2"/>
  <c r="F42" i="1"/>
  <c r="D43" i="1"/>
  <c r="E42" i="1"/>
  <c r="A53" i="2"/>
  <c r="B52" i="2"/>
  <c r="G42" i="1"/>
  <c r="G56" i="2" l="1"/>
  <c r="F57" i="2" s="1"/>
  <c r="E58" i="2" s="1"/>
  <c r="D59" i="2" s="1"/>
  <c r="H56" i="2"/>
  <c r="F43" i="1"/>
  <c r="D44" i="1"/>
  <c r="E43" i="1"/>
  <c r="A54" i="2"/>
  <c r="B53" i="2"/>
  <c r="H42" i="1"/>
  <c r="G57" i="2" l="1"/>
  <c r="F58" i="2" s="1"/>
  <c r="E59" i="2" s="1"/>
  <c r="D60" i="2" s="1"/>
  <c r="G43" i="1"/>
  <c r="B54" i="2"/>
  <c r="A55" i="2"/>
  <c r="H43" i="1"/>
  <c r="D45" i="1"/>
  <c r="E44" i="1"/>
  <c r="H57" i="2" l="1"/>
  <c r="H44" i="1"/>
  <c r="B55" i="2"/>
  <c r="A56" i="2"/>
  <c r="G44" i="1"/>
  <c r="F44" i="1"/>
  <c r="G58" i="2" l="1"/>
  <c r="F59" i="2" s="1"/>
  <c r="E60" i="2" s="1"/>
  <c r="D61" i="2" s="1"/>
  <c r="H58" i="2"/>
  <c r="F45" i="1"/>
  <c r="B56" i="2"/>
  <c r="A57" i="2"/>
  <c r="D46" i="1"/>
  <c r="E45" i="1"/>
  <c r="G45" i="1"/>
  <c r="G59" i="2" l="1"/>
  <c r="F60" i="2" s="1"/>
  <c r="E61" i="2" s="1"/>
  <c r="D62" i="2" s="1"/>
  <c r="H59" i="2"/>
  <c r="H45" i="1"/>
  <c r="B57" i="2"/>
  <c r="A58" i="2"/>
  <c r="F46" i="1"/>
  <c r="D47" i="1"/>
  <c r="E46" i="1"/>
  <c r="H60" i="2" l="1"/>
  <c r="G60" i="2"/>
  <c r="F61" i="2" s="1"/>
  <c r="E62" i="2" s="1"/>
  <c r="D63" i="2" s="1"/>
  <c r="D48" i="1"/>
  <c r="E47" i="1"/>
  <c r="G46" i="1"/>
  <c r="B58" i="2"/>
  <c r="A59" i="2"/>
  <c r="H46" i="1"/>
  <c r="G61" i="2" l="1"/>
  <c r="F62" i="2" s="1"/>
  <c r="E63" i="2" s="1"/>
  <c r="D64" i="2" s="1"/>
  <c r="H61" i="2"/>
  <c r="G47" i="1"/>
  <c r="B59" i="2"/>
  <c r="A60" i="2"/>
  <c r="H47" i="1"/>
  <c r="F47" i="1"/>
  <c r="G62" i="2" l="1"/>
  <c r="F63" i="2" s="1"/>
  <c r="E64" i="2" s="1"/>
  <c r="D65" i="2" s="1"/>
  <c r="H62" i="2"/>
  <c r="A61" i="2"/>
  <c r="B60" i="2"/>
  <c r="D49" i="1"/>
  <c r="E48" i="1"/>
  <c r="F48" i="1"/>
  <c r="G63" i="2" l="1"/>
  <c r="F64" i="2" s="1"/>
  <c r="E65" i="2" s="1"/>
  <c r="D66" i="2" s="1"/>
  <c r="H63" i="2"/>
  <c r="G48" i="1"/>
  <c r="H48" i="1"/>
  <c r="H49" i="1"/>
  <c r="D50" i="1"/>
  <c r="E49" i="1"/>
  <c r="A62" i="2"/>
  <c r="B61" i="2"/>
  <c r="F49" i="1"/>
  <c r="G64" i="2" l="1"/>
  <c r="F65" i="2" s="1"/>
  <c r="E66" i="2" s="1"/>
  <c r="D67" i="2" s="1"/>
  <c r="H64" i="2"/>
  <c r="G49" i="1"/>
  <c r="H50" i="1"/>
  <c r="D51" i="1"/>
  <c r="E50" i="1"/>
  <c r="B62" i="2"/>
  <c r="A63" i="2"/>
  <c r="F50" i="1"/>
  <c r="H65" i="2" l="1"/>
  <c r="G65" i="2"/>
  <c r="F66" i="2" s="1"/>
  <c r="E67" i="2" s="1"/>
  <c r="D68" i="2" s="1"/>
  <c r="G50" i="1"/>
  <c r="F51" i="1"/>
  <c r="D52" i="1"/>
  <c r="E51" i="1"/>
  <c r="H51" i="1"/>
  <c r="B63" i="2"/>
  <c r="A64" i="2"/>
  <c r="G51" i="1"/>
  <c r="G66" i="2" l="1"/>
  <c r="F67" i="2" s="1"/>
  <c r="E68" i="2" s="1"/>
  <c r="D69" i="2" s="1"/>
  <c r="H66" i="2"/>
  <c r="D53" i="1"/>
  <c r="E52" i="1"/>
  <c r="G52" i="1"/>
  <c r="B64" i="2"/>
  <c r="A65" i="2"/>
  <c r="F52" i="1"/>
  <c r="G67" i="2" l="1"/>
  <c r="F68" i="2" s="1"/>
  <c r="E69" i="2" s="1"/>
  <c r="D70" i="2" s="1"/>
  <c r="H67" i="2"/>
  <c r="H53" i="1"/>
  <c r="H52" i="1"/>
  <c r="F53" i="1"/>
  <c r="D54" i="1"/>
  <c r="E53" i="1"/>
  <c r="B65" i="2"/>
  <c r="A66" i="2"/>
  <c r="G53" i="1"/>
  <c r="G68" i="2" l="1"/>
  <c r="F69" i="2" s="1"/>
  <c r="E70" i="2" s="1"/>
  <c r="D71" i="2" s="1"/>
  <c r="H54" i="1"/>
  <c r="F54" i="1"/>
  <c r="G54" i="1"/>
  <c r="B66" i="2"/>
  <c r="A67" i="2"/>
  <c r="D55" i="1"/>
  <c r="E54" i="1"/>
  <c r="H68" i="2" l="1"/>
  <c r="G55" i="1"/>
  <c r="D56" i="1"/>
  <c r="E55" i="1"/>
  <c r="F55" i="1"/>
  <c r="B67" i="2"/>
  <c r="A68" i="2"/>
  <c r="G69" i="2" l="1"/>
  <c r="F70" i="2" s="1"/>
  <c r="E71" i="2" s="1"/>
  <c r="D72" i="2" s="1"/>
  <c r="H69" i="2"/>
  <c r="D57" i="1"/>
  <c r="E56" i="1"/>
  <c r="H55" i="1"/>
  <c r="A69" i="2"/>
  <c r="B68" i="2"/>
  <c r="G70" i="2" l="1"/>
  <c r="F71" i="2" s="1"/>
  <c r="E72" i="2" s="1"/>
  <c r="D73" i="2" s="1"/>
  <c r="H70" i="2"/>
  <c r="F56" i="1"/>
  <c r="H56" i="1"/>
  <c r="G56" i="1"/>
  <c r="D58" i="1"/>
  <c r="E57" i="1"/>
  <c r="A70" i="2"/>
  <c r="B69" i="2"/>
  <c r="G71" i="2" l="1"/>
  <c r="F72" i="2" s="1"/>
  <c r="E73" i="2" s="1"/>
  <c r="D74" i="2" s="1"/>
  <c r="H71" i="2"/>
  <c r="F57" i="1"/>
  <c r="B70" i="2"/>
  <c r="A71" i="2"/>
  <c r="G57" i="1"/>
  <c r="G72" i="2" l="1"/>
  <c r="F73" i="2" s="1"/>
  <c r="E74" i="2" s="1"/>
  <c r="D75" i="2" s="1"/>
  <c r="H72" i="2"/>
  <c r="B71" i="2"/>
  <c r="A72" i="2"/>
  <c r="F58" i="1"/>
  <c r="H57" i="1"/>
  <c r="D59" i="1"/>
  <c r="E58" i="1"/>
  <c r="G73" i="2" l="1"/>
  <c r="F74" i="2" s="1"/>
  <c r="E75" i="2" s="1"/>
  <c r="D76" i="2" s="1"/>
  <c r="G58" i="1"/>
  <c r="D60" i="1"/>
  <c r="E59" i="1"/>
  <c r="H58" i="1"/>
  <c r="B72" i="2"/>
  <c r="A73" i="2"/>
  <c r="H73" i="2" l="1"/>
  <c r="H59" i="1"/>
  <c r="G59" i="1"/>
  <c r="B73" i="2"/>
  <c r="A74" i="2"/>
  <c r="F59" i="1"/>
  <c r="G74" i="2" l="1"/>
  <c r="F75" i="2" s="1"/>
  <c r="E76" i="2" s="1"/>
  <c r="D77" i="2" s="1"/>
  <c r="H74" i="2"/>
  <c r="F60" i="1"/>
  <c r="D61" i="1"/>
  <c r="E60" i="1"/>
  <c r="H60" i="1"/>
  <c r="B74" i="2"/>
  <c r="A75" i="2"/>
  <c r="G60" i="1"/>
  <c r="G75" i="2" l="1"/>
  <c r="F76" i="2" s="1"/>
  <c r="E77" i="2" s="1"/>
  <c r="D78" i="2" s="1"/>
  <c r="H75" i="2"/>
  <c r="D62" i="1"/>
  <c r="E61" i="1"/>
  <c r="G61" i="1"/>
  <c r="F61" i="1"/>
  <c r="B75" i="2"/>
  <c r="A76" i="2"/>
  <c r="H76" i="2" l="1"/>
  <c r="G76" i="2"/>
  <c r="F77" i="2" s="1"/>
  <c r="E78" i="2" s="1"/>
  <c r="D79" i="2" s="1"/>
  <c r="H62" i="1"/>
  <c r="H61" i="1"/>
  <c r="A77" i="2"/>
  <c r="B76" i="2"/>
  <c r="F62" i="1"/>
  <c r="D63" i="1"/>
  <c r="E62" i="1"/>
  <c r="G62" i="1"/>
  <c r="G77" i="2" l="1"/>
  <c r="F78" i="2" s="1"/>
  <c r="E79" i="2" s="1"/>
  <c r="D80" i="2" s="1"/>
  <c r="H77" i="2"/>
  <c r="A78" i="2"/>
  <c r="B77" i="2"/>
  <c r="D64" i="1"/>
  <c r="E63" i="1"/>
  <c r="F63" i="1"/>
  <c r="G78" i="2" l="1"/>
  <c r="F79" i="2" s="1"/>
  <c r="E80" i="2" s="1"/>
  <c r="D81" i="2" s="1"/>
  <c r="H78" i="2"/>
  <c r="G63" i="1"/>
  <c r="H63" i="1"/>
  <c r="D65" i="1"/>
  <c r="E64" i="1"/>
  <c r="B78" i="2"/>
  <c r="A79" i="2"/>
  <c r="F64" i="1"/>
  <c r="G79" i="2" l="1"/>
  <c r="F80" i="2" s="1"/>
  <c r="E81" i="2" s="1"/>
  <c r="D82" i="2" s="1"/>
  <c r="H79" i="2"/>
  <c r="B79" i="2"/>
  <c r="A80" i="2"/>
  <c r="H64" i="1"/>
  <c r="D66" i="1"/>
  <c r="E65" i="1"/>
  <c r="G64" i="1"/>
  <c r="G80" i="2" l="1"/>
  <c r="F81" i="2" s="1"/>
  <c r="E82" i="2" s="1"/>
  <c r="D83" i="2" s="1"/>
  <c r="H80" i="2"/>
  <c r="F65" i="1"/>
  <c r="H65" i="1"/>
  <c r="G65" i="1"/>
  <c r="B80" i="2"/>
  <c r="A81" i="2"/>
  <c r="H81" i="2" l="1"/>
  <c r="G81" i="2"/>
  <c r="F82" i="2" s="1"/>
  <c r="E83" i="2" s="1"/>
  <c r="D84" i="2" s="1"/>
  <c r="D67" i="1"/>
  <c r="E66" i="1"/>
  <c r="F66" i="1"/>
  <c r="G66" i="1"/>
  <c r="B81" i="2"/>
  <c r="A82" i="2"/>
  <c r="G82" i="2" l="1"/>
  <c r="F83" i="2" s="1"/>
  <c r="E84" i="2" s="1"/>
  <c r="D85" i="2" s="1"/>
  <c r="H82" i="2"/>
  <c r="F67" i="1"/>
  <c r="D68" i="1"/>
  <c r="E67" i="1"/>
  <c r="H66" i="1"/>
  <c r="B82" i="2"/>
  <c r="A83" i="2"/>
  <c r="G83" i="2" l="1"/>
  <c r="F84" i="2" s="1"/>
  <c r="E85" i="2" s="1"/>
  <c r="D86" i="2" s="1"/>
  <c r="H83" i="2"/>
  <c r="H67" i="1"/>
  <c r="G67" i="1"/>
  <c r="B83" i="2"/>
  <c r="A84" i="2"/>
  <c r="D69" i="1"/>
  <c r="E68" i="1"/>
  <c r="H84" i="2" l="1"/>
  <c r="G84" i="2"/>
  <c r="F85" i="2" s="1"/>
  <c r="E86" i="2" s="1"/>
  <c r="D87" i="2" s="1"/>
  <c r="A85" i="2"/>
  <c r="B84" i="2"/>
  <c r="F68" i="1"/>
  <c r="G85" i="2" l="1"/>
  <c r="F86" i="2" s="1"/>
  <c r="E87" i="2" s="1"/>
  <c r="D88" i="2" s="1"/>
  <c r="H85" i="2"/>
  <c r="H68" i="1"/>
  <c r="D70" i="1"/>
  <c r="E69" i="1"/>
  <c r="G68" i="1"/>
  <c r="A86" i="2"/>
  <c r="B85" i="2"/>
  <c r="G86" i="2" l="1"/>
  <c r="F87" i="2" s="1"/>
  <c r="E88" i="2" s="1"/>
  <c r="D89" i="2" s="1"/>
  <c r="H86" i="2"/>
  <c r="F69" i="1"/>
  <c r="H69" i="1"/>
  <c r="B86" i="2"/>
  <c r="A87" i="2"/>
  <c r="G69" i="1"/>
  <c r="G87" i="2" l="1"/>
  <c r="F88" i="2" s="1"/>
  <c r="E89" i="2" s="1"/>
  <c r="D90" i="2" s="1"/>
  <c r="H87" i="2"/>
  <c r="B87" i="2"/>
  <c r="A88" i="2"/>
  <c r="H70" i="1"/>
  <c r="G70" i="1"/>
  <c r="F70" i="1"/>
  <c r="D71" i="1"/>
  <c r="E70" i="1"/>
  <c r="G88" i="2" l="1"/>
  <c r="F89" i="2" s="1"/>
  <c r="E90" i="2" s="1"/>
  <c r="D91" i="2" s="1"/>
  <c r="H88" i="2"/>
  <c r="H71" i="1"/>
  <c r="G71" i="1"/>
  <c r="B88" i="2"/>
  <c r="A89" i="2"/>
  <c r="F71" i="1"/>
  <c r="D72" i="1"/>
  <c r="E71" i="1"/>
  <c r="H89" i="2" l="1"/>
  <c r="G89" i="2"/>
  <c r="F90" i="2" s="1"/>
  <c r="E91" i="2" s="1"/>
  <c r="D92" i="2" s="1"/>
  <c r="F72" i="1"/>
  <c r="H72" i="1"/>
  <c r="A90" i="2"/>
  <c r="B89" i="2"/>
  <c r="D73" i="1"/>
  <c r="E72" i="1"/>
  <c r="G72" i="1"/>
  <c r="G90" i="2" l="1"/>
  <c r="F91" i="2" s="1"/>
  <c r="E92" i="2" s="1"/>
  <c r="D93" i="2" s="1"/>
  <c r="H90" i="2"/>
  <c r="B90" i="2"/>
  <c r="A91" i="2"/>
  <c r="G73" i="1"/>
  <c r="F73" i="1"/>
  <c r="D74" i="1"/>
  <c r="E73" i="1"/>
  <c r="H73" i="1"/>
  <c r="G91" i="2" l="1"/>
  <c r="F92" i="2" s="1"/>
  <c r="E93" i="2" s="1"/>
  <c r="D94" i="2" s="1"/>
  <c r="H91" i="2"/>
  <c r="F74" i="1"/>
  <c r="D75" i="1"/>
  <c r="E74" i="1"/>
  <c r="H74" i="1"/>
  <c r="G74" i="1"/>
  <c r="A92" i="2"/>
  <c r="B91" i="2"/>
  <c r="G92" i="2" l="1"/>
  <c r="F93" i="2" s="1"/>
  <c r="E94" i="2" s="1"/>
  <c r="D95" i="2" s="1"/>
  <c r="H75" i="1"/>
  <c r="F75" i="1"/>
  <c r="G75" i="1"/>
  <c r="A93" i="2"/>
  <c r="B92" i="2"/>
  <c r="D76" i="1"/>
  <c r="E75" i="1"/>
  <c r="H92" i="2" l="1"/>
  <c r="F76" i="1"/>
  <c r="B93" i="2"/>
  <c r="A94" i="2"/>
  <c r="D77" i="1"/>
  <c r="E76" i="1"/>
  <c r="G76" i="1"/>
  <c r="H76" i="1"/>
  <c r="G93" i="2" l="1"/>
  <c r="F94" i="2" s="1"/>
  <c r="E95" i="2" s="1"/>
  <c r="D96" i="2" s="1"/>
  <c r="H93" i="2"/>
  <c r="F77" i="1"/>
  <c r="B94" i="2"/>
  <c r="A95" i="2"/>
  <c r="G77" i="1"/>
  <c r="D78" i="1"/>
  <c r="E77" i="1"/>
  <c r="G94" i="2" l="1"/>
  <c r="F95" i="2" s="1"/>
  <c r="E96" i="2" s="1"/>
  <c r="D97" i="2" s="1"/>
  <c r="H94" i="2"/>
  <c r="F78" i="1"/>
  <c r="A96" i="2"/>
  <c r="B95" i="2"/>
  <c r="H77" i="1"/>
  <c r="D79" i="1"/>
  <c r="E78" i="1"/>
  <c r="G95" i="2" l="1"/>
  <c r="F96" i="2" s="1"/>
  <c r="E97" i="2" s="1"/>
  <c r="D98" i="2" s="1"/>
  <c r="H95" i="2"/>
  <c r="G78" i="1"/>
  <c r="H78" i="1"/>
  <c r="B96" i="2"/>
  <c r="A97" i="2"/>
  <c r="D80" i="1"/>
  <c r="E79" i="1"/>
  <c r="G96" i="2" l="1"/>
  <c r="F97" i="2" s="1"/>
  <c r="E98" i="2" s="1"/>
  <c r="D99" i="2" s="1"/>
  <c r="H96" i="2"/>
  <c r="A98" i="2"/>
  <c r="B97" i="2"/>
  <c r="H79" i="1"/>
  <c r="G79" i="1"/>
  <c r="F79" i="1"/>
  <c r="H97" i="2" l="1"/>
  <c r="G97" i="2"/>
  <c r="F98" i="2" s="1"/>
  <c r="E99" i="2" s="1"/>
  <c r="D100" i="2" s="1"/>
  <c r="D81" i="1"/>
  <c r="E80" i="1"/>
  <c r="F80" i="1"/>
  <c r="A99" i="2"/>
  <c r="B98" i="2"/>
  <c r="G80" i="1"/>
  <c r="G98" i="2" l="1"/>
  <c r="F99" i="2" s="1"/>
  <c r="E100" i="2" s="1"/>
  <c r="D101" i="2" s="1"/>
  <c r="H98" i="2"/>
  <c r="F81" i="1"/>
  <c r="H80" i="1"/>
  <c r="A100" i="2"/>
  <c r="B99" i="2"/>
  <c r="D82" i="1"/>
  <c r="E81" i="1"/>
  <c r="G99" i="2" l="1"/>
  <c r="F100" i="2" s="1"/>
  <c r="E101" i="2" s="1"/>
  <c r="D102" i="2" s="1"/>
  <c r="H99" i="2"/>
  <c r="H81" i="1"/>
  <c r="A101" i="2"/>
  <c r="B100" i="2"/>
  <c r="G81" i="1"/>
  <c r="D83" i="1"/>
  <c r="E82" i="1"/>
  <c r="H100" i="2" l="1"/>
  <c r="G100" i="2"/>
  <c r="F101" i="2" s="1"/>
  <c r="E102" i="2" s="1"/>
  <c r="D103" i="2" s="1"/>
  <c r="F82" i="1"/>
  <c r="B101" i="2"/>
  <c r="A102" i="2"/>
  <c r="G82" i="1"/>
  <c r="G101" i="2" l="1"/>
  <c r="F102" i="2" s="1"/>
  <c r="E103" i="2" s="1"/>
  <c r="D104" i="2" s="1"/>
  <c r="H101" i="2"/>
  <c r="A103" i="2"/>
  <c r="B102" i="2"/>
  <c r="F83" i="1"/>
  <c r="H82" i="1"/>
  <c r="D84" i="1"/>
  <c r="E83" i="1"/>
  <c r="G102" i="2" l="1"/>
  <c r="F103" i="2" s="1"/>
  <c r="E104" i="2" s="1"/>
  <c r="D105" i="2" s="1"/>
  <c r="H102" i="2"/>
  <c r="H83" i="1"/>
  <c r="D85" i="1"/>
  <c r="E84" i="1"/>
  <c r="G83" i="1"/>
  <c r="B103" i="2"/>
  <c r="A104" i="2"/>
  <c r="G103" i="2" l="1"/>
  <c r="F104" i="2" s="1"/>
  <c r="E105" i="2" s="1"/>
  <c r="D106" i="2" s="1"/>
  <c r="H103" i="2"/>
  <c r="F84" i="1"/>
  <c r="H84" i="1"/>
  <c r="B104" i="2"/>
  <c r="A105" i="2"/>
  <c r="G84" i="1"/>
  <c r="G104" i="2" l="1"/>
  <c r="F105" i="2" s="1"/>
  <c r="E106" i="2" s="1"/>
  <c r="D107" i="2" s="1"/>
  <c r="H104" i="2"/>
  <c r="G85" i="1"/>
  <c r="A106" i="2"/>
  <c r="B105" i="2"/>
  <c r="H85" i="1"/>
  <c r="F85" i="1"/>
  <c r="D86" i="1"/>
  <c r="E85" i="1"/>
  <c r="H105" i="2" l="1"/>
  <c r="G105" i="2"/>
  <c r="F106" i="2" s="1"/>
  <c r="E107" i="2" s="1"/>
  <c r="D108" i="2" s="1"/>
  <c r="H86" i="1"/>
  <c r="G86" i="1"/>
  <c r="B106" i="2"/>
  <c r="A107" i="2"/>
  <c r="D87" i="1"/>
  <c r="E86" i="1"/>
  <c r="F86" i="1"/>
  <c r="G106" i="2" l="1"/>
  <c r="F107" i="2" s="1"/>
  <c r="E108" i="2" s="1"/>
  <c r="D109" i="2" s="1"/>
  <c r="H106" i="2"/>
  <c r="F87" i="1"/>
  <c r="A108" i="2"/>
  <c r="B107" i="2"/>
  <c r="D88" i="1"/>
  <c r="E87" i="1"/>
  <c r="G87" i="1"/>
  <c r="G107" i="2" l="1"/>
  <c r="F108" i="2" s="1"/>
  <c r="E109" i="2" s="1"/>
  <c r="D110" i="2" s="1"/>
  <c r="H87" i="1"/>
  <c r="A109" i="2"/>
  <c r="B108" i="2"/>
  <c r="F88" i="1"/>
  <c r="D89" i="1"/>
  <c r="E88" i="1"/>
  <c r="H107" i="2" l="1"/>
  <c r="H88" i="1"/>
  <c r="B109" i="2"/>
  <c r="A110" i="2"/>
  <c r="D90" i="1"/>
  <c r="E89" i="1"/>
  <c r="G88" i="1"/>
  <c r="H108" i="2" l="1"/>
  <c r="G108" i="2"/>
  <c r="F109" i="2" s="1"/>
  <c r="E110" i="2" s="1"/>
  <c r="D111" i="2" s="1"/>
  <c r="A111" i="2"/>
  <c r="B110" i="2"/>
  <c r="H89" i="1"/>
  <c r="F89" i="1"/>
  <c r="G89" i="1"/>
  <c r="G109" i="2" l="1"/>
  <c r="F110" i="2" s="1"/>
  <c r="E111" i="2" s="1"/>
  <c r="D112" i="2" s="1"/>
  <c r="H109" i="2"/>
  <c r="H90" i="1"/>
  <c r="F90" i="1"/>
  <c r="B111" i="2"/>
  <c r="A112" i="2"/>
  <c r="G90" i="1"/>
  <c r="D91" i="1"/>
  <c r="E90" i="1"/>
  <c r="G110" i="2" l="1"/>
  <c r="F111" i="2" s="1"/>
  <c r="E112" i="2" s="1"/>
  <c r="D113" i="2" s="1"/>
  <c r="H110" i="2"/>
  <c r="F91" i="1"/>
  <c r="D92" i="1"/>
  <c r="E91" i="1"/>
  <c r="G91" i="1"/>
  <c r="H91" i="1"/>
  <c r="B112" i="2"/>
  <c r="A113" i="2"/>
  <c r="G111" i="2" l="1"/>
  <c r="F112" i="2" s="1"/>
  <c r="E113" i="2" s="1"/>
  <c r="D114" i="2" s="1"/>
  <c r="H111" i="2"/>
  <c r="G92" i="1"/>
  <c r="F92" i="1"/>
  <c r="A114" i="2"/>
  <c r="B113" i="2"/>
  <c r="D93" i="1"/>
  <c r="E92" i="1"/>
  <c r="G112" i="2" l="1"/>
  <c r="F113" i="2" s="1"/>
  <c r="E114" i="2" s="1"/>
  <c r="D115" i="2" s="1"/>
  <c r="H112" i="2"/>
  <c r="F93" i="1"/>
  <c r="A115" i="2"/>
  <c r="B114" i="2"/>
  <c r="H92" i="1"/>
  <c r="D94" i="1"/>
  <c r="E93" i="1"/>
  <c r="G113" i="2" l="1"/>
  <c r="F114" i="2" s="1"/>
  <c r="E115" i="2" s="1"/>
  <c r="D116" i="2" s="1"/>
  <c r="D95" i="1"/>
  <c r="E94" i="1"/>
  <c r="H93" i="1"/>
  <c r="G93" i="1"/>
  <c r="A116" i="2"/>
  <c r="B115" i="2"/>
  <c r="H113" i="2" l="1"/>
  <c r="F94" i="1"/>
  <c r="B116" i="2"/>
  <c r="A117" i="2"/>
  <c r="H94" i="1"/>
  <c r="G94" i="1"/>
  <c r="G114" i="2" l="1"/>
  <c r="F115" i="2" s="1"/>
  <c r="E116" i="2" s="1"/>
  <c r="D117" i="2" s="1"/>
  <c r="H114" i="2"/>
  <c r="G95" i="1"/>
  <c r="H95" i="1"/>
  <c r="B117" i="2"/>
  <c r="A118" i="2"/>
  <c r="F95" i="1"/>
  <c r="D96" i="1"/>
  <c r="E95" i="1"/>
  <c r="H115" i="2" l="1"/>
  <c r="G115" i="2"/>
  <c r="F116" i="2" s="1"/>
  <c r="E117" i="2" s="1"/>
  <c r="D118" i="2" s="1"/>
  <c r="B118" i="2"/>
  <c r="A119" i="2"/>
  <c r="G96" i="1"/>
  <c r="H96" i="1"/>
  <c r="D97" i="1"/>
  <c r="E96" i="1"/>
  <c r="F96" i="1"/>
  <c r="G116" i="2" l="1"/>
  <c r="F117" i="2" s="1"/>
  <c r="E118" i="2" s="1"/>
  <c r="D119" i="2" s="1"/>
  <c r="H97" i="1"/>
  <c r="F97" i="1"/>
  <c r="G97" i="1"/>
  <c r="D98" i="1"/>
  <c r="E97" i="1"/>
  <c r="B119" i="2"/>
  <c r="A120" i="2"/>
  <c r="H116" i="2" l="1"/>
  <c r="F98" i="1"/>
  <c r="D99" i="1"/>
  <c r="E98" i="1"/>
  <c r="B120" i="2"/>
  <c r="A121" i="2"/>
  <c r="G98" i="1"/>
  <c r="G117" i="2" l="1"/>
  <c r="F118" i="2" s="1"/>
  <c r="E119" i="2" s="1"/>
  <c r="D120" i="2" s="1"/>
  <c r="H117" i="2"/>
  <c r="H98" i="1"/>
  <c r="A122" i="2"/>
  <c r="B121" i="2"/>
  <c r="F99" i="1"/>
  <c r="D100" i="1"/>
  <c r="E99" i="1"/>
  <c r="G118" i="2" l="1"/>
  <c r="F119" i="2" s="1"/>
  <c r="E120" i="2" s="1"/>
  <c r="D121" i="2" s="1"/>
  <c r="H118" i="2"/>
  <c r="D101" i="1"/>
  <c r="E100" i="1"/>
  <c r="H99" i="1"/>
  <c r="A123" i="2"/>
  <c r="B122" i="2"/>
  <c r="G99" i="1"/>
  <c r="G119" i="2" l="1"/>
  <c r="F120" i="2" s="1"/>
  <c r="E121" i="2" s="1"/>
  <c r="D122" i="2" s="1"/>
  <c r="A124" i="2"/>
  <c r="B123" i="2"/>
  <c r="H100" i="1"/>
  <c r="G100" i="1"/>
  <c r="F100" i="1"/>
  <c r="H119" i="2" l="1"/>
  <c r="F101" i="1"/>
  <c r="G101" i="1"/>
  <c r="D102" i="1"/>
  <c r="E101" i="1"/>
  <c r="B124" i="2"/>
  <c r="A125" i="2"/>
  <c r="G120" i="2" l="1"/>
  <c r="F121" i="2" s="1"/>
  <c r="E122" i="2" s="1"/>
  <c r="D123" i="2" s="1"/>
  <c r="H120" i="2"/>
  <c r="F102" i="1"/>
  <c r="H101" i="1"/>
  <c r="B125" i="2"/>
  <c r="A126" i="2"/>
  <c r="D103" i="1"/>
  <c r="E102" i="1"/>
  <c r="G121" i="2" l="1"/>
  <c r="F122" i="2" s="1"/>
  <c r="E123" i="2" s="1"/>
  <c r="D124" i="2" s="1"/>
  <c r="G102" i="1"/>
  <c r="B126" i="2"/>
  <c r="A127" i="2"/>
  <c r="D104" i="1"/>
  <c r="E103" i="1"/>
  <c r="H121" i="2" l="1"/>
  <c r="H102" i="1"/>
  <c r="B127" i="2"/>
  <c r="A128" i="2"/>
  <c r="F103" i="1"/>
  <c r="G122" i="2" l="1"/>
  <c r="F123" i="2" s="1"/>
  <c r="E124" i="2" s="1"/>
  <c r="D125" i="2" s="1"/>
  <c r="H122" i="2"/>
  <c r="D105" i="1"/>
  <c r="E104" i="1"/>
  <c r="H103" i="1"/>
  <c r="B128" i="2"/>
  <c r="A129" i="2"/>
  <c r="G103" i="1"/>
  <c r="G123" i="2" l="1"/>
  <c r="F124" i="2" s="1"/>
  <c r="E125" i="2" s="1"/>
  <c r="D126" i="2" s="1"/>
  <c r="H104" i="1"/>
  <c r="G104" i="1"/>
  <c r="A130" i="2"/>
  <c r="B129" i="2"/>
  <c r="F104" i="1"/>
  <c r="H123" i="2" l="1"/>
  <c r="A131" i="2"/>
  <c r="B130" i="2"/>
  <c r="D106" i="1"/>
  <c r="E105" i="1"/>
  <c r="F105" i="1"/>
  <c r="G105" i="1"/>
  <c r="H105" i="1"/>
  <c r="H124" i="2" l="1"/>
  <c r="G124" i="2"/>
  <c r="F125" i="2" s="1"/>
  <c r="E126" i="2" s="1"/>
  <c r="D127" i="2" s="1"/>
  <c r="F106" i="1"/>
  <c r="D107" i="1"/>
  <c r="E106" i="1"/>
  <c r="H106" i="1"/>
  <c r="G106" i="1"/>
  <c r="A132" i="2"/>
  <c r="B131" i="2"/>
  <c r="G125" i="2" l="1"/>
  <c r="F126" i="2" s="1"/>
  <c r="E127" i="2" s="1"/>
  <c r="D128" i="2" s="1"/>
  <c r="H125" i="2"/>
  <c r="H107" i="1"/>
  <c r="G107" i="1"/>
  <c r="B132" i="2"/>
  <c r="A133" i="2"/>
  <c r="F107" i="1"/>
  <c r="D108" i="1"/>
  <c r="E107" i="1"/>
  <c r="G126" i="2" l="1"/>
  <c r="F127" i="2" s="1"/>
  <c r="E128" i="2" s="1"/>
  <c r="D129" i="2" s="1"/>
  <c r="H126" i="2"/>
  <c r="B133" i="2"/>
  <c r="A134" i="2"/>
  <c r="H108" i="1"/>
  <c r="F108" i="1"/>
  <c r="D109" i="1"/>
  <c r="E108" i="1"/>
  <c r="G108" i="1"/>
  <c r="G127" i="2" l="1"/>
  <c r="F128" i="2" s="1"/>
  <c r="E129" i="2" s="1"/>
  <c r="D130" i="2" s="1"/>
  <c r="H127" i="2"/>
  <c r="H109" i="1"/>
  <c r="F109" i="1"/>
  <c r="G109" i="1"/>
  <c r="B134" i="2"/>
  <c r="A135" i="2"/>
  <c r="D110" i="1"/>
  <c r="E109" i="1"/>
  <c r="G128" i="2" l="1"/>
  <c r="F129" i="2" s="1"/>
  <c r="E130" i="2" s="1"/>
  <c r="D131" i="2" s="1"/>
  <c r="H128" i="2"/>
  <c r="F110" i="1"/>
  <c r="B135" i="2"/>
  <c r="A136" i="2"/>
  <c r="D111" i="1"/>
  <c r="E110" i="1"/>
  <c r="G110" i="1"/>
  <c r="G129" i="2" l="1"/>
  <c r="F130" i="2" s="1"/>
  <c r="E131" i="2" s="1"/>
  <c r="D132" i="2" s="1"/>
  <c r="F111" i="1"/>
  <c r="B136" i="2"/>
  <c r="A137" i="2"/>
  <c r="H110" i="1"/>
  <c r="D112" i="1"/>
  <c r="E111" i="1"/>
  <c r="H129" i="2" l="1"/>
  <c r="H111" i="1"/>
  <c r="A138" i="2"/>
  <c r="B137" i="2"/>
  <c r="G111" i="1"/>
  <c r="D113" i="1"/>
  <c r="E112" i="1"/>
  <c r="G130" i="2" l="1"/>
  <c r="F131" i="2" s="1"/>
  <c r="E132" i="2" s="1"/>
  <c r="D133" i="2" s="1"/>
  <c r="H130" i="2"/>
  <c r="A139" i="2"/>
  <c r="B138" i="2"/>
  <c r="F112" i="1"/>
  <c r="G112" i="1"/>
  <c r="G131" i="2" l="1"/>
  <c r="F132" i="2" s="1"/>
  <c r="E133" i="2" s="1"/>
  <c r="D134" i="2" s="1"/>
  <c r="D114" i="1"/>
  <c r="E113" i="1"/>
  <c r="H112" i="1"/>
  <c r="F113" i="1"/>
  <c r="A140" i="2"/>
  <c r="B139" i="2"/>
  <c r="H131" i="2" l="1"/>
  <c r="H113" i="1"/>
  <c r="D115" i="1"/>
  <c r="E114" i="1"/>
  <c r="G113" i="1"/>
  <c r="B140" i="2"/>
  <c r="A141" i="2"/>
  <c r="G132" i="2" l="1"/>
  <c r="F133" i="2" s="1"/>
  <c r="E134" i="2" s="1"/>
  <c r="D135" i="2" s="1"/>
  <c r="B141" i="2"/>
  <c r="A142" i="2"/>
  <c r="G114" i="1"/>
  <c r="F114" i="1"/>
  <c r="H114" i="1"/>
  <c r="H132" i="2" l="1"/>
  <c r="G115" i="1"/>
  <c r="F115" i="1"/>
  <c r="D116" i="1"/>
  <c r="E115" i="1"/>
  <c r="H115" i="1"/>
  <c r="B142" i="2"/>
  <c r="A143" i="2"/>
  <c r="G133" i="2" l="1"/>
  <c r="F134" i="2" s="1"/>
  <c r="E135" i="2" s="1"/>
  <c r="D136" i="2" s="1"/>
  <c r="H133" i="2"/>
  <c r="B143" i="2"/>
  <c r="A144" i="2"/>
  <c r="D117" i="1"/>
  <c r="E116" i="1"/>
  <c r="G116" i="1"/>
  <c r="F116" i="1"/>
  <c r="G134" i="2" l="1"/>
  <c r="F135" i="2" s="1"/>
  <c r="E136" i="2" s="1"/>
  <c r="D137" i="2" s="1"/>
  <c r="H134" i="2"/>
  <c r="F117" i="1"/>
  <c r="H116" i="1"/>
  <c r="B144" i="2"/>
  <c r="A145" i="2"/>
  <c r="D118" i="1"/>
  <c r="E117" i="1"/>
  <c r="G135" i="2" l="1"/>
  <c r="F136" i="2" s="1"/>
  <c r="E137" i="2" s="1"/>
  <c r="D138" i="2" s="1"/>
  <c r="H135" i="2"/>
  <c r="A146" i="2"/>
  <c r="B145" i="2"/>
  <c r="G117" i="1"/>
  <c r="H117" i="1"/>
  <c r="D119" i="1"/>
  <c r="E118" i="1"/>
  <c r="G136" i="2" l="1"/>
  <c r="F137" i="2" s="1"/>
  <c r="E138" i="2" s="1"/>
  <c r="D139" i="2" s="1"/>
  <c r="H136" i="2"/>
  <c r="G118" i="1"/>
  <c r="F118" i="1"/>
  <c r="A147" i="2"/>
  <c r="B146" i="2"/>
  <c r="G137" i="2" l="1"/>
  <c r="F138" i="2" s="1"/>
  <c r="E139" i="2" s="1"/>
  <c r="D140" i="2" s="1"/>
  <c r="A148" i="2"/>
  <c r="B147" i="2"/>
  <c r="D120" i="1"/>
  <c r="E119" i="1"/>
  <c r="H118" i="1"/>
  <c r="F119" i="1"/>
  <c r="H137" i="2" l="1"/>
  <c r="H119" i="1"/>
  <c r="G119" i="1"/>
  <c r="B148" i="2"/>
  <c r="A149" i="2"/>
  <c r="D121" i="1"/>
  <c r="E120" i="1"/>
  <c r="G138" i="2" l="1"/>
  <c r="F139" i="2" s="1"/>
  <c r="E140" i="2" s="1"/>
  <c r="D141" i="2" s="1"/>
  <c r="H138" i="2"/>
  <c r="H120" i="1"/>
  <c r="B149" i="2"/>
  <c r="A150" i="2"/>
  <c r="F120" i="1"/>
  <c r="G120" i="1"/>
  <c r="H139" i="2" l="1"/>
  <c r="G139" i="2"/>
  <c r="F140" i="2" s="1"/>
  <c r="E141" i="2" s="1"/>
  <c r="D142" i="2" s="1"/>
  <c r="D122" i="1"/>
  <c r="E121" i="1"/>
  <c r="B150" i="2"/>
  <c r="A151" i="2"/>
  <c r="G121" i="1"/>
  <c r="F121" i="1"/>
  <c r="H140" i="2" l="1"/>
  <c r="G140" i="2"/>
  <c r="F141" i="2" s="1"/>
  <c r="E142" i="2" s="1"/>
  <c r="D143" i="2" s="1"/>
  <c r="F122" i="1"/>
  <c r="H121" i="1"/>
  <c r="B151" i="2"/>
  <c r="A152" i="2"/>
  <c r="D123" i="1"/>
  <c r="E122" i="1"/>
  <c r="G141" i="2" l="1"/>
  <c r="F142" i="2" s="1"/>
  <c r="E143" i="2" s="1"/>
  <c r="D144" i="2" s="1"/>
  <c r="H141" i="2"/>
  <c r="H122" i="1"/>
  <c r="B152" i="2"/>
  <c r="A153" i="2"/>
  <c r="G122" i="1"/>
  <c r="D124" i="1"/>
  <c r="E123" i="1"/>
  <c r="G142" i="2" l="1"/>
  <c r="F143" i="2" s="1"/>
  <c r="E144" i="2" s="1"/>
  <c r="D145" i="2" s="1"/>
  <c r="H142" i="2"/>
  <c r="A154" i="2"/>
  <c r="B153" i="2"/>
  <c r="F123" i="1"/>
  <c r="G143" i="2" l="1"/>
  <c r="F144" i="2" s="1"/>
  <c r="E145" i="2" s="1"/>
  <c r="D146" i="2" s="1"/>
  <c r="H143" i="2"/>
  <c r="G123" i="1"/>
  <c r="D125" i="1"/>
  <c r="E124" i="1"/>
  <c r="A155" i="2"/>
  <c r="B154" i="2"/>
  <c r="G144" i="2" l="1"/>
  <c r="F145" i="2" s="1"/>
  <c r="E146" i="2" s="1"/>
  <c r="D147" i="2" s="1"/>
  <c r="H144" i="2"/>
  <c r="A156" i="2"/>
  <c r="B155" i="2"/>
  <c r="F124" i="1"/>
  <c r="H123" i="1"/>
  <c r="H145" i="2" l="1"/>
  <c r="G145" i="2"/>
  <c r="F146" i="2" s="1"/>
  <c r="E147" i="2" s="1"/>
  <c r="D148" i="2" s="1"/>
  <c r="H124" i="1"/>
  <c r="G124" i="1"/>
  <c r="D126" i="1"/>
  <c r="E125" i="1"/>
  <c r="B156" i="2"/>
  <c r="A157" i="2"/>
  <c r="G146" i="2" l="1"/>
  <c r="F147" i="2" s="1"/>
  <c r="E148" i="2" s="1"/>
  <c r="D149" i="2" s="1"/>
  <c r="H146" i="2"/>
  <c r="F125" i="1"/>
  <c r="H125" i="1"/>
  <c r="B157" i="2"/>
  <c r="A158" i="2"/>
  <c r="G125" i="1"/>
  <c r="G147" i="2" l="1"/>
  <c r="F148" i="2" s="1"/>
  <c r="E149" i="2" s="1"/>
  <c r="D150" i="2" s="1"/>
  <c r="B158" i="2"/>
  <c r="A159" i="2"/>
  <c r="H126" i="1"/>
  <c r="G126" i="1"/>
  <c r="F126" i="1"/>
  <c r="D127" i="1"/>
  <c r="E126" i="1"/>
  <c r="H147" i="2" l="1"/>
  <c r="F127" i="1"/>
  <c r="G127" i="1"/>
  <c r="H127" i="1"/>
  <c r="B159" i="2"/>
  <c r="A160" i="2"/>
  <c r="D128" i="1"/>
  <c r="E127" i="1"/>
  <c r="H148" i="2" l="1"/>
  <c r="G148" i="2"/>
  <c r="F149" i="2" s="1"/>
  <c r="E150" i="2" s="1"/>
  <c r="D151" i="2" s="1"/>
  <c r="H128" i="1"/>
  <c r="G128" i="1"/>
  <c r="F128" i="1"/>
  <c r="B160" i="2"/>
  <c r="A161" i="2"/>
  <c r="D129" i="1"/>
  <c r="E128" i="1"/>
  <c r="H149" i="2" l="1"/>
  <c r="G149" i="2"/>
  <c r="F150" i="2" s="1"/>
  <c r="E151" i="2" s="1"/>
  <c r="D152" i="2" s="1"/>
  <c r="F129" i="1"/>
  <c r="D130" i="1"/>
  <c r="E129" i="1"/>
  <c r="A162" i="2"/>
  <c r="B161" i="2"/>
  <c r="G150" i="2" l="1"/>
  <c r="F151" i="2" s="1"/>
  <c r="E152" i="2" s="1"/>
  <c r="D153" i="2" s="1"/>
  <c r="H150" i="2"/>
  <c r="G129" i="1"/>
  <c r="A163" i="2"/>
  <c r="B162" i="2"/>
  <c r="D131" i="1"/>
  <c r="E130" i="1"/>
  <c r="G151" i="2" l="1"/>
  <c r="F152" i="2" s="1"/>
  <c r="E153" i="2" s="1"/>
  <c r="D154" i="2" s="1"/>
  <c r="H151" i="2"/>
  <c r="A164" i="2"/>
  <c r="B163" i="2"/>
  <c r="H129" i="1"/>
  <c r="F130" i="1"/>
  <c r="G152" i="2" l="1"/>
  <c r="F153" i="2" s="1"/>
  <c r="E154" i="2" s="1"/>
  <c r="D155" i="2" s="1"/>
  <c r="H152" i="2"/>
  <c r="D132" i="1"/>
  <c r="E131" i="1"/>
  <c r="G130" i="1"/>
  <c r="H130" i="1"/>
  <c r="B164" i="2"/>
  <c r="A165" i="2"/>
  <c r="G153" i="2" l="1"/>
  <c r="F154" i="2" s="1"/>
  <c r="E155" i="2" s="1"/>
  <c r="D156" i="2" s="1"/>
  <c r="H153" i="2"/>
  <c r="G131" i="1"/>
  <c r="H131" i="1"/>
  <c r="F131" i="1"/>
  <c r="B165" i="2"/>
  <c r="A166" i="2"/>
  <c r="G154" i="2" l="1"/>
  <c r="F155" i="2" s="1"/>
  <c r="E156" i="2" s="1"/>
  <c r="D157" i="2" s="1"/>
  <c r="H154" i="2"/>
  <c r="G132" i="1"/>
  <c r="F132" i="1"/>
  <c r="D133" i="1"/>
  <c r="E132" i="1"/>
  <c r="A167" i="2"/>
  <c r="B166" i="2"/>
  <c r="G155" i="2" l="1"/>
  <c r="F156" i="2" s="1"/>
  <c r="E157" i="2" s="1"/>
  <c r="D158" i="2" s="1"/>
  <c r="H155" i="2"/>
  <c r="D134" i="1"/>
  <c r="E133" i="1"/>
  <c r="H132" i="1"/>
  <c r="B167" i="2"/>
  <c r="A168" i="2"/>
  <c r="G156" i="2" l="1"/>
  <c r="F157" i="2" s="1"/>
  <c r="E158" i="2" s="1"/>
  <c r="D159" i="2" s="1"/>
  <c r="H156" i="2"/>
  <c r="G133" i="1"/>
  <c r="B168" i="2"/>
  <c r="A169" i="2"/>
  <c r="F133" i="1"/>
  <c r="G157" i="2" l="1"/>
  <c r="F158" i="2" s="1"/>
  <c r="E159" i="2" s="1"/>
  <c r="D160" i="2" s="1"/>
  <c r="D135" i="1"/>
  <c r="E134" i="1"/>
  <c r="A170" i="2"/>
  <c r="B169" i="2"/>
  <c r="H133" i="1"/>
  <c r="F134" i="1"/>
  <c r="H157" i="2" l="1"/>
  <c r="G134" i="1"/>
  <c r="H134" i="1"/>
  <c r="A171" i="2"/>
  <c r="B170" i="2"/>
  <c r="D136" i="1"/>
  <c r="E135" i="1"/>
  <c r="G158" i="2" l="1"/>
  <c r="F159" i="2" s="1"/>
  <c r="E160" i="2" s="1"/>
  <c r="D161" i="2" s="1"/>
  <c r="H158" i="2"/>
  <c r="H135" i="1"/>
  <c r="B171" i="2"/>
  <c r="A172" i="2"/>
  <c r="G135" i="1"/>
  <c r="F135" i="1"/>
  <c r="G159" i="2" l="1"/>
  <c r="F160" i="2" s="1"/>
  <c r="E161" i="2" s="1"/>
  <c r="D162" i="2" s="1"/>
  <c r="H159" i="2"/>
  <c r="F136" i="1"/>
  <c r="B172" i="2"/>
  <c r="A173" i="2"/>
  <c r="D137" i="1"/>
  <c r="E136" i="1"/>
  <c r="G160" i="2" l="1"/>
  <c r="F161" i="2" s="1"/>
  <c r="E162" i="2" s="1"/>
  <c r="D163" i="2" s="1"/>
  <c r="H160" i="2"/>
  <c r="G136" i="1"/>
  <c r="B173" i="2"/>
  <c r="A174" i="2"/>
  <c r="D138" i="1"/>
  <c r="E137" i="1"/>
  <c r="G161" i="2" l="1"/>
  <c r="F162" i="2" s="1"/>
  <c r="E163" i="2" s="1"/>
  <c r="D164" i="2" s="1"/>
  <c r="H161" i="2"/>
  <c r="H136" i="1"/>
  <c r="B174" i="2"/>
  <c r="A175" i="2"/>
  <c r="F137" i="1"/>
  <c r="G162" i="2" l="1"/>
  <c r="F163" i="2" s="1"/>
  <c r="E164" i="2" s="1"/>
  <c r="D165" i="2" s="1"/>
  <c r="H162" i="2"/>
  <c r="D139" i="1"/>
  <c r="E138" i="1"/>
  <c r="B175" i="2"/>
  <c r="A176" i="2"/>
  <c r="H137" i="1"/>
  <c r="G137" i="1"/>
  <c r="G163" i="2" l="1"/>
  <c r="F164" i="2" s="1"/>
  <c r="E165" i="2" s="1"/>
  <c r="D166" i="2" s="1"/>
  <c r="H163" i="2"/>
  <c r="B176" i="2"/>
  <c r="A177" i="2"/>
  <c r="H138" i="1"/>
  <c r="G138" i="1"/>
  <c r="F138" i="1"/>
  <c r="G164" i="2" l="1"/>
  <c r="F165" i="2" s="1"/>
  <c r="E166" i="2" s="1"/>
  <c r="D167" i="2" s="1"/>
  <c r="H164" i="2"/>
  <c r="H139" i="1"/>
  <c r="A178" i="2"/>
  <c r="B177" i="2"/>
  <c r="F139" i="1"/>
  <c r="G139" i="1"/>
  <c r="D140" i="1"/>
  <c r="E139" i="1"/>
  <c r="H165" i="2" l="1"/>
  <c r="G165" i="2"/>
  <c r="F166" i="2" s="1"/>
  <c r="E167" i="2" s="1"/>
  <c r="D168" i="2" s="1"/>
  <c r="F140" i="1"/>
  <c r="A179" i="2"/>
  <c r="B178" i="2"/>
  <c r="D141" i="1"/>
  <c r="E140" i="1"/>
  <c r="H140" i="1"/>
  <c r="G140" i="1"/>
  <c r="G166" i="2" l="1"/>
  <c r="F167" i="2" s="1"/>
  <c r="E168" i="2" s="1"/>
  <c r="D169" i="2" s="1"/>
  <c r="H166" i="2"/>
  <c r="G141" i="1"/>
  <c r="B179" i="2"/>
  <c r="A180" i="2"/>
  <c r="H141" i="1"/>
  <c r="D142" i="1"/>
  <c r="E141" i="1"/>
  <c r="F141" i="1"/>
  <c r="G167" i="2" l="1"/>
  <c r="F168" i="2" s="1"/>
  <c r="E169" i="2" s="1"/>
  <c r="D170" i="2" s="1"/>
  <c r="H167" i="2"/>
  <c r="B180" i="2"/>
  <c r="A181" i="2"/>
  <c r="H142" i="1"/>
  <c r="G142" i="1"/>
  <c r="D143" i="1"/>
  <c r="E142" i="1"/>
  <c r="F142" i="1"/>
  <c r="G168" i="2" l="1"/>
  <c r="F169" i="2" s="1"/>
  <c r="E170" i="2" s="1"/>
  <c r="D171" i="2" s="1"/>
  <c r="H168" i="2"/>
  <c r="F143" i="1"/>
  <c r="G143" i="1"/>
  <c r="D144" i="1"/>
  <c r="E143" i="1"/>
  <c r="B181" i="2"/>
  <c r="A182" i="2"/>
  <c r="G169" i="2" l="1"/>
  <c r="F170" i="2" s="1"/>
  <c r="E171" i="2" s="1"/>
  <c r="D172" i="2" s="1"/>
  <c r="H169" i="2"/>
  <c r="H143" i="1"/>
  <c r="F144" i="1"/>
  <c r="B182" i="2"/>
  <c r="A183" i="2"/>
  <c r="D145" i="1"/>
  <c r="E144" i="1"/>
  <c r="G170" i="2" l="1"/>
  <c r="F171" i="2" s="1"/>
  <c r="E172" i="2" s="1"/>
  <c r="D173" i="2" s="1"/>
  <c r="H170" i="2"/>
  <c r="D146" i="1"/>
  <c r="E145" i="1"/>
  <c r="H144" i="1"/>
  <c r="B183" i="2"/>
  <c r="A184" i="2"/>
  <c r="G144" i="1"/>
  <c r="G171" i="2" l="1"/>
  <c r="F172" i="2" s="1"/>
  <c r="E173" i="2" s="1"/>
  <c r="D174" i="2" s="1"/>
  <c r="H171" i="2"/>
  <c r="H145" i="1"/>
  <c r="B184" i="2"/>
  <c r="A185" i="2"/>
  <c r="G145" i="1"/>
  <c r="F145" i="1"/>
  <c r="G172" i="2" l="1"/>
  <c r="F173" i="2" s="1"/>
  <c r="E174" i="2" s="1"/>
  <c r="D175" i="2" s="1"/>
  <c r="H172" i="2"/>
  <c r="A186" i="2"/>
  <c r="B185" i="2"/>
  <c r="F146" i="1"/>
  <c r="H146" i="1"/>
  <c r="D147" i="1"/>
  <c r="E146" i="1"/>
  <c r="G146" i="1"/>
  <c r="G173" i="2" l="1"/>
  <c r="F174" i="2" s="1"/>
  <c r="E175" i="2" s="1"/>
  <c r="D176" i="2" s="1"/>
  <c r="G147" i="1"/>
  <c r="D148" i="1"/>
  <c r="E147" i="1"/>
  <c r="F147" i="1"/>
  <c r="A187" i="2"/>
  <c r="B186" i="2"/>
  <c r="H173" i="2" l="1"/>
  <c r="H147" i="1"/>
  <c r="D149" i="1"/>
  <c r="E148" i="1"/>
  <c r="B187" i="2"/>
  <c r="A188" i="2"/>
  <c r="F148" i="1"/>
  <c r="G174" i="2" l="1"/>
  <c r="F175" i="2" s="1"/>
  <c r="E176" i="2" s="1"/>
  <c r="D177" i="2" s="1"/>
  <c r="H174" i="2"/>
  <c r="B188" i="2"/>
  <c r="A189" i="2"/>
  <c r="H148" i="1"/>
  <c r="D150" i="1"/>
  <c r="E149" i="1"/>
  <c r="G148" i="1"/>
  <c r="G175" i="2" l="1"/>
  <c r="F176" i="2" s="1"/>
  <c r="E177" i="2" s="1"/>
  <c r="D178" i="2" s="1"/>
  <c r="H175" i="2"/>
  <c r="G149" i="1"/>
  <c r="B189" i="2"/>
  <c r="A190" i="2"/>
  <c r="H149" i="1"/>
  <c r="F149" i="1"/>
  <c r="G176" i="2" l="1"/>
  <c r="F177" i="2" s="1"/>
  <c r="E178" i="2" s="1"/>
  <c r="D179" i="2" s="1"/>
  <c r="H176" i="2"/>
  <c r="D151" i="1"/>
  <c r="E150" i="1"/>
  <c r="G150" i="1"/>
  <c r="B190" i="2"/>
  <c r="A191" i="2"/>
  <c r="F150" i="1"/>
  <c r="G177" i="2" l="1"/>
  <c r="F178" i="2" s="1"/>
  <c r="E179" i="2" s="1"/>
  <c r="D180" i="2" s="1"/>
  <c r="H177" i="2"/>
  <c r="B191" i="2"/>
  <c r="A192" i="2"/>
  <c r="H150" i="1"/>
  <c r="F151" i="1"/>
  <c r="D152" i="1"/>
  <c r="E151" i="1"/>
  <c r="G178" i="2" l="1"/>
  <c r="F179" i="2" s="1"/>
  <c r="E180" i="2" s="1"/>
  <c r="D181" i="2" s="1"/>
  <c r="H178" i="2"/>
  <c r="D153" i="1"/>
  <c r="E152" i="1"/>
  <c r="H151" i="1"/>
  <c r="G151" i="1"/>
  <c r="B192" i="2"/>
  <c r="A193" i="2"/>
  <c r="G179" i="2" l="1"/>
  <c r="F180" i="2" s="1"/>
  <c r="E181" i="2" s="1"/>
  <c r="D182" i="2" s="1"/>
  <c r="H179" i="2"/>
  <c r="F152" i="1"/>
  <c r="G152" i="1"/>
  <c r="A194" i="2"/>
  <c r="B193" i="2"/>
  <c r="G180" i="2" l="1"/>
  <c r="F181" i="2" s="1"/>
  <c r="E182" i="2" s="1"/>
  <c r="D183" i="2" s="1"/>
  <c r="H180" i="2"/>
  <c r="H152" i="1"/>
  <c r="A195" i="2"/>
  <c r="B194" i="2"/>
  <c r="F153" i="1"/>
  <c r="D154" i="1"/>
  <c r="E153" i="1"/>
  <c r="H181" i="2" l="1"/>
  <c r="G181" i="2"/>
  <c r="F182" i="2" s="1"/>
  <c r="E183" i="2" s="1"/>
  <c r="D184" i="2" s="1"/>
  <c r="H153" i="1"/>
  <c r="B195" i="2"/>
  <c r="A196" i="2"/>
  <c r="D155" i="1"/>
  <c r="E154" i="1"/>
  <c r="G153" i="1"/>
  <c r="G182" i="2" l="1"/>
  <c r="F183" i="2" s="1"/>
  <c r="E184" i="2" s="1"/>
  <c r="D185" i="2" s="1"/>
  <c r="H182" i="2"/>
  <c r="G154" i="1"/>
  <c r="H154" i="1"/>
  <c r="F154" i="1"/>
  <c r="B196" i="2"/>
  <c r="A197" i="2"/>
  <c r="G183" i="2" l="1"/>
  <c r="F184" i="2" s="1"/>
  <c r="E185" i="2" s="1"/>
  <c r="D186" i="2" s="1"/>
  <c r="H183" i="2"/>
  <c r="H155" i="1"/>
  <c r="G155" i="1"/>
  <c r="B197" i="2"/>
  <c r="A198" i="2"/>
  <c r="D156" i="1"/>
  <c r="E155" i="1"/>
  <c r="F155" i="1"/>
  <c r="G184" i="2" l="1"/>
  <c r="F185" i="2" s="1"/>
  <c r="E186" i="2" s="1"/>
  <c r="D187" i="2" s="1"/>
  <c r="H184" i="2"/>
  <c r="F156" i="1"/>
  <c r="B198" i="2"/>
  <c r="A199" i="2"/>
  <c r="D157" i="1"/>
  <c r="E156" i="1"/>
  <c r="H156" i="1"/>
  <c r="G156" i="1"/>
  <c r="G185" i="2" l="1"/>
  <c r="F186" i="2" s="1"/>
  <c r="E187" i="2" s="1"/>
  <c r="D188" i="2" s="1"/>
  <c r="H185" i="2"/>
  <c r="H157" i="1"/>
  <c r="D158" i="1"/>
  <c r="E157" i="1"/>
  <c r="G157" i="1"/>
  <c r="B199" i="2"/>
  <c r="A200" i="2"/>
  <c r="F157" i="1"/>
  <c r="G186" i="2" l="1"/>
  <c r="F187" i="2" s="1"/>
  <c r="E188" i="2" s="1"/>
  <c r="D189" i="2" s="1"/>
  <c r="H186" i="2"/>
  <c r="G158" i="1"/>
  <c r="H158" i="1"/>
  <c r="B200" i="2"/>
  <c r="A201" i="2"/>
  <c r="F158" i="1"/>
  <c r="D159" i="1"/>
  <c r="E158" i="1"/>
  <c r="G187" i="2" l="1"/>
  <c r="F188" i="2" s="1"/>
  <c r="E189" i="2" s="1"/>
  <c r="D190" i="2" s="1"/>
  <c r="H187" i="2"/>
  <c r="F159" i="1"/>
  <c r="D160" i="1"/>
  <c r="E159" i="1"/>
  <c r="G159" i="1"/>
  <c r="A202" i="2"/>
  <c r="B201" i="2"/>
  <c r="H159" i="1"/>
  <c r="G188" i="2" l="1"/>
  <c r="F189" i="2" s="1"/>
  <c r="E190" i="2" s="1"/>
  <c r="D191" i="2" s="1"/>
  <c r="H188" i="2"/>
  <c r="H160" i="1"/>
  <c r="A203" i="2"/>
  <c r="B202" i="2"/>
  <c r="G160" i="1"/>
  <c r="D161" i="1"/>
  <c r="E160" i="1"/>
  <c r="F160" i="1"/>
  <c r="G189" i="2" l="1"/>
  <c r="F190" i="2" s="1"/>
  <c r="E191" i="2" s="1"/>
  <c r="D192" i="2" s="1"/>
  <c r="B203" i="2"/>
  <c r="A204" i="2"/>
  <c r="F161" i="1"/>
  <c r="H161" i="1"/>
  <c r="D162" i="1"/>
  <c r="E161" i="1"/>
  <c r="G161" i="1"/>
  <c r="H189" i="2" l="1"/>
  <c r="D163" i="1"/>
  <c r="E162" i="1"/>
  <c r="G162" i="1"/>
  <c r="B204" i="2"/>
  <c r="A205" i="2"/>
  <c r="H162" i="1"/>
  <c r="F162" i="1"/>
  <c r="G190" i="2" l="1"/>
  <c r="F191" i="2" s="1"/>
  <c r="E192" i="2" s="1"/>
  <c r="D193" i="2" s="1"/>
  <c r="H190" i="2"/>
  <c r="G163" i="1"/>
  <c r="D164" i="1"/>
  <c r="E163" i="1"/>
  <c r="F163" i="1"/>
  <c r="B205" i="2"/>
  <c r="A206" i="2"/>
  <c r="G191" i="2" l="1"/>
  <c r="F192" i="2" s="1"/>
  <c r="E193" i="2" s="1"/>
  <c r="D194" i="2" s="1"/>
  <c r="H191" i="2"/>
  <c r="F164" i="1"/>
  <c r="D165" i="1"/>
  <c r="E164" i="1"/>
  <c r="H163" i="1"/>
  <c r="B206" i="2"/>
  <c r="A207" i="2"/>
  <c r="G192" i="2" l="1"/>
  <c r="F193" i="2" s="1"/>
  <c r="E194" i="2" s="1"/>
  <c r="D195" i="2" s="1"/>
  <c r="H192" i="2"/>
  <c r="H164" i="1"/>
  <c r="G164" i="1"/>
  <c r="D166" i="1"/>
  <c r="E165" i="1"/>
  <c r="B207" i="2"/>
  <c r="A208" i="2"/>
  <c r="G193" i="2" l="1"/>
  <c r="F194" i="2" s="1"/>
  <c r="E195" i="2" s="1"/>
  <c r="D196" i="2" s="1"/>
  <c r="H193" i="2"/>
  <c r="H165" i="1"/>
  <c r="F165" i="1"/>
  <c r="B208" i="2"/>
  <c r="A209" i="2"/>
  <c r="G165" i="1"/>
  <c r="G194" i="2" l="1"/>
  <c r="F195" i="2" s="1"/>
  <c r="E196" i="2" s="1"/>
  <c r="D197" i="2" s="1"/>
  <c r="H194" i="2"/>
  <c r="H166" i="1"/>
  <c r="A210" i="2"/>
  <c r="B209" i="2"/>
  <c r="D167" i="1"/>
  <c r="E166" i="1"/>
  <c r="F166" i="1"/>
  <c r="G166" i="1"/>
  <c r="G195" i="2" l="1"/>
  <c r="F196" i="2" s="1"/>
  <c r="E197" i="2" s="1"/>
  <c r="D198" i="2" s="1"/>
  <c r="H195" i="2"/>
  <c r="A211" i="2"/>
  <c r="B210" i="2"/>
  <c r="H167" i="1"/>
  <c r="F167" i="1"/>
  <c r="D168" i="1"/>
  <c r="E167" i="1"/>
  <c r="G167" i="1"/>
  <c r="G196" i="2" l="1"/>
  <c r="F197" i="2" s="1"/>
  <c r="E198" i="2" s="1"/>
  <c r="D199" i="2" s="1"/>
  <c r="H196" i="2"/>
  <c r="G168" i="1"/>
  <c r="F168" i="1"/>
  <c r="D169" i="1"/>
  <c r="E168" i="1"/>
  <c r="B211" i="2"/>
  <c r="A212" i="2"/>
  <c r="H197" i="2" l="1"/>
  <c r="G197" i="2"/>
  <c r="F198" i="2" s="1"/>
  <c r="E199" i="2" s="1"/>
  <c r="D200" i="2" s="1"/>
  <c r="F169" i="1"/>
  <c r="D170" i="1"/>
  <c r="E169" i="1"/>
  <c r="H168" i="1"/>
  <c r="B212" i="2"/>
  <c r="A213" i="2"/>
  <c r="G198" i="2" l="1"/>
  <c r="F199" i="2" s="1"/>
  <c r="E200" i="2" s="1"/>
  <c r="D201" i="2" s="1"/>
  <c r="H198" i="2"/>
  <c r="H169" i="1"/>
  <c r="G169" i="1"/>
  <c r="D171" i="1"/>
  <c r="E170" i="1"/>
  <c r="B213" i="2"/>
  <c r="A214" i="2"/>
  <c r="G199" i="2" l="1"/>
  <c r="F200" i="2" s="1"/>
  <c r="E201" i="2" s="1"/>
  <c r="D202" i="2" s="1"/>
  <c r="H199" i="2"/>
  <c r="F170" i="1"/>
  <c r="H170" i="1"/>
  <c r="B214" i="2"/>
  <c r="A215" i="2"/>
  <c r="G170" i="1"/>
  <c r="G200" i="2" l="1"/>
  <c r="F201" i="2" s="1"/>
  <c r="E202" i="2" s="1"/>
  <c r="D203" i="2" s="1"/>
  <c r="H200" i="2"/>
  <c r="F171" i="1"/>
  <c r="B215" i="2"/>
  <c r="A216" i="2"/>
  <c r="D172" i="1"/>
  <c r="E171" i="1"/>
  <c r="G171" i="1"/>
  <c r="G201" i="2" l="1"/>
  <c r="F202" i="2" s="1"/>
  <c r="E203" i="2" s="1"/>
  <c r="D204" i="2" s="1"/>
  <c r="H201" i="2"/>
  <c r="F172" i="1"/>
  <c r="B216" i="2"/>
  <c r="A217" i="2"/>
  <c r="H171" i="1"/>
  <c r="D173" i="1"/>
  <c r="E172" i="1"/>
  <c r="G202" i="2" l="1"/>
  <c r="F203" i="2" s="1"/>
  <c r="E204" i="2" s="1"/>
  <c r="D205" i="2" s="1"/>
  <c r="H202" i="2"/>
  <c r="H172" i="1"/>
  <c r="A218" i="2"/>
  <c r="B217" i="2"/>
  <c r="G172" i="1"/>
  <c r="D174" i="1"/>
  <c r="E173" i="1"/>
  <c r="G203" i="2" l="1"/>
  <c r="F204" i="2" s="1"/>
  <c r="E205" i="2" s="1"/>
  <c r="D206" i="2" s="1"/>
  <c r="H203" i="2"/>
  <c r="A219" i="2"/>
  <c r="B218" i="2"/>
  <c r="F173" i="1"/>
  <c r="G204" i="2" l="1"/>
  <c r="F205" i="2" s="1"/>
  <c r="E206" i="2" s="1"/>
  <c r="D207" i="2" s="1"/>
  <c r="H204" i="2"/>
  <c r="G173" i="1"/>
  <c r="D175" i="1"/>
  <c r="E174" i="1"/>
  <c r="B219" i="2"/>
  <c r="A220" i="2"/>
  <c r="G205" i="2" l="1"/>
  <c r="F206" i="2" s="1"/>
  <c r="E207" i="2" s="1"/>
  <c r="D208" i="2" s="1"/>
  <c r="B220" i="2"/>
  <c r="A221" i="2"/>
  <c r="F174" i="1"/>
  <c r="H173" i="1"/>
  <c r="H205" i="2" l="1"/>
  <c r="G174" i="1"/>
  <c r="D176" i="1"/>
  <c r="E175" i="1"/>
  <c r="H174" i="1"/>
  <c r="B221" i="2"/>
  <c r="A222" i="2"/>
  <c r="G206" i="2" l="1"/>
  <c r="F207" i="2" s="1"/>
  <c r="E208" i="2" s="1"/>
  <c r="D209" i="2" s="1"/>
  <c r="H206" i="2"/>
  <c r="B222" i="2"/>
  <c r="A223" i="2"/>
  <c r="H175" i="1"/>
  <c r="G175" i="1"/>
  <c r="F175" i="1"/>
  <c r="G207" i="2" l="1"/>
  <c r="F208" i="2" s="1"/>
  <c r="E209" i="2" s="1"/>
  <c r="D210" i="2" s="1"/>
  <c r="H207" i="2"/>
  <c r="F176" i="1"/>
  <c r="G176" i="1"/>
  <c r="H176" i="1"/>
  <c r="B223" i="2"/>
  <c r="A224" i="2"/>
  <c r="D177" i="1"/>
  <c r="E176" i="1"/>
  <c r="G208" i="2" l="1"/>
  <c r="F209" i="2" s="1"/>
  <c r="E210" i="2" s="1"/>
  <c r="D211" i="2" s="1"/>
  <c r="H208" i="2"/>
  <c r="A225" i="2"/>
  <c r="B224" i="2"/>
  <c r="D178" i="1"/>
  <c r="E177" i="1"/>
  <c r="G177" i="1"/>
  <c r="F177" i="1"/>
  <c r="G209" i="2" l="1"/>
  <c r="F210" i="2" s="1"/>
  <c r="E211" i="2" s="1"/>
  <c r="D212" i="2" s="1"/>
  <c r="H209" i="2"/>
  <c r="F178" i="1"/>
  <c r="A226" i="2"/>
  <c r="B225" i="2"/>
  <c r="H177" i="1"/>
  <c r="D179" i="1"/>
  <c r="E178" i="1"/>
  <c r="G210" i="2" l="1"/>
  <c r="F211" i="2" s="1"/>
  <c r="E212" i="2" s="1"/>
  <c r="D213" i="2" s="1"/>
  <c r="H210" i="2"/>
  <c r="G178" i="1"/>
  <c r="B226" i="2"/>
  <c r="A227" i="2"/>
  <c r="H178" i="1"/>
  <c r="D180" i="1"/>
  <c r="E179" i="1"/>
  <c r="H211" i="2" l="1"/>
  <c r="G211" i="2"/>
  <c r="F212" i="2" s="1"/>
  <c r="E213" i="2" s="1"/>
  <c r="D214" i="2" s="1"/>
  <c r="H179" i="1"/>
  <c r="B227" i="2"/>
  <c r="A228" i="2"/>
  <c r="G179" i="1"/>
  <c r="F179" i="1"/>
  <c r="G212" i="2" l="1"/>
  <c r="F213" i="2" s="1"/>
  <c r="E214" i="2" s="1"/>
  <c r="D215" i="2" s="1"/>
  <c r="H212" i="2"/>
  <c r="H180" i="1"/>
  <c r="B228" i="2"/>
  <c r="A229" i="2"/>
  <c r="G180" i="1"/>
  <c r="F180" i="1"/>
  <c r="D181" i="1"/>
  <c r="E180" i="1"/>
  <c r="H213" i="2" l="1"/>
  <c r="G213" i="2"/>
  <c r="F214" i="2" s="1"/>
  <c r="E215" i="2" s="1"/>
  <c r="D216" i="2" s="1"/>
  <c r="F181" i="1"/>
  <c r="D182" i="1"/>
  <c r="E181" i="1"/>
  <c r="H181" i="1"/>
  <c r="B229" i="2"/>
  <c r="A230" i="2"/>
  <c r="G181" i="1"/>
  <c r="G214" i="2" l="1"/>
  <c r="F215" i="2" s="1"/>
  <c r="E216" i="2" s="1"/>
  <c r="D217" i="2" s="1"/>
  <c r="H214" i="2"/>
  <c r="G182" i="1"/>
  <c r="F182" i="1"/>
  <c r="H182" i="1"/>
  <c r="B230" i="2"/>
  <c r="A231" i="2"/>
  <c r="D183" i="1"/>
  <c r="E182" i="1"/>
  <c r="G215" i="2" l="1"/>
  <c r="F216" i="2" s="1"/>
  <c r="E217" i="2" s="1"/>
  <c r="D218" i="2" s="1"/>
  <c r="D184" i="1"/>
  <c r="E183" i="1"/>
  <c r="B231" i="2"/>
  <c r="A232" i="2"/>
  <c r="F183" i="1"/>
  <c r="H215" i="2" l="1"/>
  <c r="A233" i="2"/>
  <c r="B232" i="2"/>
  <c r="H183" i="1"/>
  <c r="D185" i="1"/>
  <c r="E184" i="1"/>
  <c r="G183" i="1"/>
  <c r="G216" i="2" l="1"/>
  <c r="F217" i="2" s="1"/>
  <c r="E218" i="2" s="1"/>
  <c r="D219" i="2" s="1"/>
  <c r="H216" i="2"/>
  <c r="H184" i="1"/>
  <c r="G184" i="1"/>
  <c r="F184" i="1"/>
  <c r="A234" i="2"/>
  <c r="B233" i="2"/>
  <c r="G217" i="2" l="1"/>
  <c r="F218" i="2" s="1"/>
  <c r="E219" i="2" s="1"/>
  <c r="D220" i="2" s="1"/>
  <c r="H217" i="2"/>
  <c r="H185" i="1"/>
  <c r="D186" i="1"/>
  <c r="E185" i="1"/>
  <c r="F185" i="1"/>
  <c r="B234" i="2"/>
  <c r="A235" i="2"/>
  <c r="G185" i="1"/>
  <c r="G218" i="2" l="1"/>
  <c r="F219" i="2" s="1"/>
  <c r="E220" i="2" s="1"/>
  <c r="D221" i="2" s="1"/>
  <c r="H218" i="2"/>
  <c r="D187" i="1"/>
  <c r="E186" i="1"/>
  <c r="F186" i="1"/>
  <c r="B235" i="2"/>
  <c r="A236" i="2"/>
  <c r="G186" i="1"/>
  <c r="H219" i="2" l="1"/>
  <c r="G219" i="2"/>
  <c r="F220" i="2" s="1"/>
  <c r="E221" i="2" s="1"/>
  <c r="D222" i="2" s="1"/>
  <c r="H186" i="1"/>
  <c r="B236" i="2"/>
  <c r="A237" i="2"/>
  <c r="D188" i="1"/>
  <c r="E187" i="1"/>
  <c r="F187" i="1"/>
  <c r="G220" i="2" l="1"/>
  <c r="F221" i="2" s="1"/>
  <c r="E222" i="2" s="1"/>
  <c r="D223" i="2" s="1"/>
  <c r="H220" i="2"/>
  <c r="H187" i="1"/>
  <c r="B237" i="2"/>
  <c r="A238" i="2"/>
  <c r="D189" i="1"/>
  <c r="E188" i="1"/>
  <c r="G187" i="1"/>
  <c r="G221" i="2" l="1"/>
  <c r="F222" i="2" s="1"/>
  <c r="E223" i="2" s="1"/>
  <c r="D224" i="2" s="1"/>
  <c r="G188" i="1"/>
  <c r="B238" i="2"/>
  <c r="A239" i="2"/>
  <c r="H188" i="1"/>
  <c r="F188" i="1"/>
  <c r="H221" i="2" l="1"/>
  <c r="F189" i="1"/>
  <c r="B239" i="2"/>
  <c r="A240" i="2"/>
  <c r="D190" i="1"/>
  <c r="E189" i="1"/>
  <c r="G222" i="2" l="1"/>
  <c r="F223" i="2" s="1"/>
  <c r="E224" i="2" s="1"/>
  <c r="D225" i="2" s="1"/>
  <c r="H222" i="2"/>
  <c r="H189" i="1"/>
  <c r="G189" i="1"/>
  <c r="D191" i="1"/>
  <c r="E190" i="1"/>
  <c r="G190" i="1"/>
  <c r="A241" i="2"/>
  <c r="B240" i="2"/>
  <c r="G223" i="2" l="1"/>
  <c r="F224" i="2" s="1"/>
  <c r="E225" i="2" s="1"/>
  <c r="D226" i="2" s="1"/>
  <c r="H190" i="1"/>
  <c r="F190" i="1"/>
  <c r="D192" i="1"/>
  <c r="E191" i="1"/>
  <c r="G191" i="1"/>
  <c r="A242" i="2"/>
  <c r="B241" i="2"/>
  <c r="F191" i="1"/>
  <c r="H223" i="2" l="1"/>
  <c r="D193" i="1"/>
  <c r="E192" i="1"/>
  <c r="B242" i="2"/>
  <c r="A243" i="2"/>
  <c r="F192" i="1"/>
  <c r="H191" i="1"/>
  <c r="G224" i="2" l="1"/>
  <c r="F225" i="2" s="1"/>
  <c r="E226" i="2" s="1"/>
  <c r="D227" i="2" s="1"/>
  <c r="H224" i="2"/>
  <c r="D194" i="1"/>
  <c r="E193" i="1"/>
  <c r="B243" i="2"/>
  <c r="A244" i="2"/>
  <c r="G192" i="1"/>
  <c r="H225" i="2" l="1"/>
  <c r="G225" i="2"/>
  <c r="F226" i="2" s="1"/>
  <c r="E227" i="2" s="1"/>
  <c r="D228" i="2" s="1"/>
  <c r="H192" i="1"/>
  <c r="F193" i="1"/>
  <c r="B244" i="2"/>
  <c r="A245" i="2"/>
  <c r="G226" i="2" l="1"/>
  <c r="F227" i="2" s="1"/>
  <c r="E228" i="2" s="1"/>
  <c r="D229" i="2" s="1"/>
  <c r="H226" i="2"/>
  <c r="B245" i="2"/>
  <c r="A246" i="2"/>
  <c r="G193" i="1"/>
  <c r="D195" i="1"/>
  <c r="E194" i="1"/>
  <c r="G227" i="2" l="1"/>
  <c r="F228" i="2" s="1"/>
  <c r="E229" i="2" s="1"/>
  <c r="D230" i="2" s="1"/>
  <c r="H193" i="1"/>
  <c r="F194" i="1"/>
  <c r="B246" i="2"/>
  <c r="A247" i="2"/>
  <c r="H227" i="2" l="1"/>
  <c r="D196" i="1"/>
  <c r="E195" i="1"/>
  <c r="H194" i="1"/>
  <c r="B247" i="2"/>
  <c r="A248" i="2"/>
  <c r="G194" i="1"/>
  <c r="G228" i="2" l="1"/>
  <c r="F229" i="2" s="1"/>
  <c r="E230" i="2" s="1"/>
  <c r="D231" i="2" s="1"/>
  <c r="H228" i="2"/>
  <c r="H195" i="1"/>
  <c r="G195" i="1"/>
  <c r="A249" i="2"/>
  <c r="B248" i="2"/>
  <c r="F195" i="1"/>
  <c r="H229" i="2" l="1"/>
  <c r="G229" i="2"/>
  <c r="F230" i="2" s="1"/>
  <c r="E231" i="2" s="1"/>
  <c r="D232" i="2" s="1"/>
  <c r="A250" i="2"/>
  <c r="B249" i="2"/>
  <c r="F196" i="1"/>
  <c r="H196" i="1"/>
  <c r="D197" i="1"/>
  <c r="E196" i="1"/>
  <c r="G196" i="1"/>
  <c r="G230" i="2" l="1"/>
  <c r="F231" i="2" s="1"/>
  <c r="E232" i="2" s="1"/>
  <c r="D233" i="2" s="1"/>
  <c r="H230" i="2"/>
  <c r="G197" i="1"/>
  <c r="H197" i="1"/>
  <c r="D198" i="1"/>
  <c r="E197" i="1"/>
  <c r="F197" i="1"/>
  <c r="B250" i="2"/>
  <c r="A251" i="2"/>
  <c r="G231" i="2" l="1"/>
  <c r="F232" i="2" s="1"/>
  <c r="E233" i="2" s="1"/>
  <c r="D234" i="2" s="1"/>
  <c r="H231" i="2"/>
  <c r="D199" i="1"/>
  <c r="E198" i="1"/>
  <c r="G198" i="1"/>
  <c r="B251" i="2"/>
  <c r="A252" i="2"/>
  <c r="F198" i="1"/>
  <c r="G232" i="2" l="1"/>
  <c r="F233" i="2" s="1"/>
  <c r="E234" i="2" s="1"/>
  <c r="D235" i="2" s="1"/>
  <c r="H232" i="2"/>
  <c r="F199" i="1"/>
  <c r="H198" i="1"/>
  <c r="B252" i="2"/>
  <c r="A253" i="2"/>
  <c r="D200" i="1"/>
  <c r="E199" i="1"/>
  <c r="G233" i="2" l="1"/>
  <c r="F234" i="2" s="1"/>
  <c r="E235" i="2" s="1"/>
  <c r="D236" i="2" s="1"/>
  <c r="B253" i="2"/>
  <c r="A254" i="2"/>
  <c r="G199" i="1"/>
  <c r="H199" i="1"/>
  <c r="D201" i="1"/>
  <c r="E200" i="1"/>
  <c r="H233" i="2" l="1"/>
  <c r="H200" i="1"/>
  <c r="F200" i="1"/>
  <c r="G200" i="1"/>
  <c r="B254" i="2"/>
  <c r="A255" i="2"/>
  <c r="G234" i="2" l="1"/>
  <c r="F235" i="2" s="1"/>
  <c r="E236" i="2" s="1"/>
  <c r="D237" i="2" s="1"/>
  <c r="H234" i="2"/>
  <c r="H201" i="1"/>
  <c r="F201" i="1"/>
  <c r="D202" i="1"/>
  <c r="E201" i="1"/>
  <c r="B255" i="2"/>
  <c r="A256" i="2"/>
  <c r="G201" i="1"/>
  <c r="H235" i="2" l="1"/>
  <c r="G235" i="2"/>
  <c r="F236" i="2" s="1"/>
  <c r="E237" i="2" s="1"/>
  <c r="D238" i="2" s="1"/>
  <c r="D203" i="1"/>
  <c r="E202" i="1"/>
  <c r="F202" i="1"/>
  <c r="A257" i="2"/>
  <c r="B256" i="2"/>
  <c r="G236" i="2" l="1"/>
  <c r="F237" i="2" s="1"/>
  <c r="E238" i="2" s="1"/>
  <c r="D239" i="2" s="1"/>
  <c r="H236" i="2"/>
  <c r="H202" i="1"/>
  <c r="D204" i="1"/>
  <c r="E203" i="1"/>
  <c r="A258" i="2"/>
  <c r="B257" i="2"/>
  <c r="G202" i="1"/>
  <c r="G237" i="2" l="1"/>
  <c r="F238" i="2" s="1"/>
  <c r="E239" i="2" s="1"/>
  <c r="D240" i="2" s="1"/>
  <c r="B258" i="2"/>
  <c r="A259" i="2"/>
  <c r="F203" i="1"/>
  <c r="H237" i="2" l="1"/>
  <c r="D205" i="1"/>
  <c r="E204" i="1"/>
  <c r="B259" i="2"/>
  <c r="A260" i="2"/>
  <c r="G203" i="1"/>
  <c r="G238" i="2" l="1"/>
  <c r="F239" i="2" s="1"/>
  <c r="E240" i="2" s="1"/>
  <c r="D241" i="2" s="1"/>
  <c r="H238" i="2"/>
  <c r="F204" i="1"/>
  <c r="H203" i="1"/>
  <c r="B260" i="2"/>
  <c r="A261" i="2"/>
  <c r="H239" i="2" l="1"/>
  <c r="G239" i="2"/>
  <c r="F240" i="2" s="1"/>
  <c r="E241" i="2" s="1"/>
  <c r="D242" i="2" s="1"/>
  <c r="B261" i="2"/>
  <c r="A262" i="2"/>
  <c r="H204" i="1"/>
  <c r="G204" i="1"/>
  <c r="D206" i="1"/>
  <c r="E205" i="1"/>
  <c r="G240" i="2" l="1"/>
  <c r="F241" i="2" s="1"/>
  <c r="E242" i="2" s="1"/>
  <c r="D243" i="2" s="1"/>
  <c r="H240" i="2"/>
  <c r="H205" i="1"/>
  <c r="G205" i="1"/>
  <c r="B262" i="2"/>
  <c r="A263" i="2"/>
  <c r="B263" i="2" s="1"/>
  <c r="F205" i="1"/>
  <c r="G241" i="2" l="1"/>
  <c r="F242" i="2" s="1"/>
  <c r="E243" i="2" s="1"/>
  <c r="D244" i="2" s="1"/>
  <c r="F206" i="1"/>
  <c r="D207" i="1"/>
  <c r="E206" i="1"/>
  <c r="H241" i="2" l="1"/>
  <c r="G206" i="1"/>
  <c r="D208" i="1"/>
  <c r="E207" i="1"/>
  <c r="G242" i="2" l="1"/>
  <c r="F243" i="2" s="1"/>
  <c r="E244" i="2" s="1"/>
  <c r="D245" i="2" s="1"/>
  <c r="H242" i="2"/>
  <c r="H206" i="1"/>
  <c r="F207" i="1"/>
  <c r="G243" i="2" l="1"/>
  <c r="F244" i="2" s="1"/>
  <c r="E245" i="2" s="1"/>
  <c r="D246" i="2" s="1"/>
  <c r="G207" i="1"/>
  <c r="D209" i="1"/>
  <c r="E208" i="1"/>
  <c r="H243" i="2" l="1"/>
  <c r="H207" i="1"/>
  <c r="F208" i="1"/>
  <c r="G244" i="2" l="1"/>
  <c r="F245" i="2" s="1"/>
  <c r="E246" i="2" s="1"/>
  <c r="D247" i="2" s="1"/>
  <c r="H244" i="2"/>
  <c r="D210" i="1"/>
  <c r="E209" i="1"/>
  <c r="H208" i="1"/>
  <c r="G208" i="1"/>
  <c r="H245" i="2" l="1"/>
  <c r="G245" i="2"/>
  <c r="F246" i="2" s="1"/>
  <c r="E247" i="2" s="1"/>
  <c r="D248" i="2" s="1"/>
  <c r="F209" i="1"/>
  <c r="H209" i="1"/>
  <c r="G209" i="1"/>
  <c r="G246" i="2" l="1"/>
  <c r="F247" i="2" s="1"/>
  <c r="E248" i="2" s="1"/>
  <c r="D249" i="2" s="1"/>
  <c r="H246" i="2"/>
  <c r="H210" i="1"/>
  <c r="G210" i="1"/>
  <c r="F210" i="1"/>
  <c r="D211" i="1"/>
  <c r="E210" i="1"/>
  <c r="G247" i="2" l="1"/>
  <c r="F248" i="2" s="1"/>
  <c r="E249" i="2" s="1"/>
  <c r="D250" i="2" s="1"/>
  <c r="H247" i="2"/>
  <c r="G211" i="1"/>
  <c r="F211" i="1"/>
  <c r="D212" i="1"/>
  <c r="E211" i="1"/>
  <c r="H211" i="1"/>
  <c r="G248" i="2" l="1"/>
  <c r="F249" i="2" s="1"/>
  <c r="E250" i="2" s="1"/>
  <c r="D251" i="2" s="1"/>
  <c r="H248" i="2"/>
  <c r="G212" i="1"/>
  <c r="D213" i="1"/>
  <c r="E212" i="1"/>
  <c r="F212" i="1"/>
  <c r="G249" i="2" l="1"/>
  <c r="F250" i="2" s="1"/>
  <c r="E251" i="2" s="1"/>
  <c r="D252" i="2" s="1"/>
  <c r="H249" i="2"/>
  <c r="H212" i="1"/>
  <c r="D214" i="1"/>
  <c r="E213" i="1"/>
  <c r="F213" i="1"/>
  <c r="G250" i="2" l="1"/>
  <c r="F251" i="2" s="1"/>
  <c r="E252" i="2" s="1"/>
  <c r="D253" i="2" s="1"/>
  <c r="H250" i="2"/>
  <c r="D215" i="1"/>
  <c r="E214" i="1"/>
  <c r="H213" i="1"/>
  <c r="G213" i="1"/>
  <c r="G251" i="2" l="1"/>
  <c r="F252" i="2" s="1"/>
  <c r="E253" i="2" s="1"/>
  <c r="D254" i="2" s="1"/>
  <c r="H214" i="1"/>
  <c r="F214" i="1"/>
  <c r="G214" i="1"/>
  <c r="H251" i="2" l="1"/>
  <c r="D216" i="1"/>
  <c r="E215" i="1"/>
  <c r="F215" i="1"/>
  <c r="G215" i="1"/>
  <c r="G252" i="2" l="1"/>
  <c r="F253" i="2" s="1"/>
  <c r="E254" i="2" s="1"/>
  <c r="D255" i="2" s="1"/>
  <c r="H252" i="2"/>
  <c r="H215" i="1"/>
  <c r="D217" i="1"/>
  <c r="E216" i="1"/>
  <c r="F216" i="1"/>
  <c r="G253" i="2" l="1"/>
  <c r="F254" i="2" s="1"/>
  <c r="E255" i="2" s="1"/>
  <c r="D256" i="2" s="1"/>
  <c r="H253" i="2"/>
  <c r="H216" i="1"/>
  <c r="D218" i="1"/>
  <c r="E217" i="1"/>
  <c r="G216" i="1"/>
  <c r="G254" i="2" l="1"/>
  <c r="F255" i="2" s="1"/>
  <c r="E256" i="2" s="1"/>
  <c r="D257" i="2" s="1"/>
  <c r="H254" i="2"/>
  <c r="H217" i="1"/>
  <c r="F217" i="1"/>
  <c r="G217" i="1"/>
  <c r="G255" i="2" l="1"/>
  <c r="F256" i="2" s="1"/>
  <c r="E257" i="2" s="1"/>
  <c r="D258" i="2" s="1"/>
  <c r="H255" i="2"/>
  <c r="D219" i="1"/>
  <c r="E218" i="1"/>
  <c r="F218" i="1"/>
  <c r="G256" i="2" l="1"/>
  <c r="F257" i="2" s="1"/>
  <c r="E258" i="2" s="1"/>
  <c r="D259" i="2" s="1"/>
  <c r="H256" i="2"/>
  <c r="H218" i="1"/>
  <c r="G218" i="1"/>
  <c r="D220" i="1"/>
  <c r="E219" i="1"/>
  <c r="G257" i="2" l="1"/>
  <c r="F258" i="2" s="1"/>
  <c r="E259" i="2" s="1"/>
  <c r="D260" i="2" s="1"/>
  <c r="H257" i="2"/>
  <c r="H219" i="1"/>
  <c r="F219" i="1"/>
  <c r="G219" i="1"/>
  <c r="G258" i="2" l="1"/>
  <c r="F259" i="2" s="1"/>
  <c r="E260" i="2" s="1"/>
  <c r="D261" i="2" s="1"/>
  <c r="H258" i="2"/>
  <c r="F220" i="1"/>
  <c r="D221" i="1"/>
  <c r="E220" i="1"/>
  <c r="H220" i="1"/>
  <c r="G220" i="1"/>
  <c r="G259" i="2" l="1"/>
  <c r="F260" i="2" s="1"/>
  <c r="E261" i="2" s="1"/>
  <c r="D262" i="2" s="1"/>
  <c r="H259" i="2"/>
  <c r="F221" i="1"/>
  <c r="G221" i="1"/>
  <c r="H221" i="1"/>
  <c r="D222" i="1"/>
  <c r="E221" i="1"/>
  <c r="G260" i="2" l="1"/>
  <c r="F261" i="2" s="1"/>
  <c r="E262" i="2" s="1"/>
  <c r="D263" i="2" s="1"/>
  <c r="H260" i="2"/>
  <c r="F222" i="1"/>
  <c r="H222" i="1"/>
  <c r="G222" i="1"/>
  <c r="D223" i="1"/>
  <c r="E222" i="1"/>
  <c r="G261" i="2" l="1"/>
  <c r="F262" i="2" s="1"/>
  <c r="E263" i="2" s="1"/>
  <c r="H261" i="2"/>
  <c r="F223" i="1"/>
  <c r="G223" i="1"/>
  <c r="D224" i="1"/>
  <c r="E223" i="1"/>
  <c r="G262" i="2" l="1"/>
  <c r="F263" i="2" s="1"/>
  <c r="H262" i="2"/>
  <c r="D225" i="1"/>
  <c r="E224" i="1"/>
  <c r="F224" i="1"/>
  <c r="H223" i="1"/>
  <c r="G263" i="2" l="1"/>
  <c r="H263" i="2"/>
  <c r="G224" i="1"/>
  <c r="D226" i="1"/>
  <c r="E225" i="1"/>
  <c r="H224" i="1" l="1"/>
  <c r="F225" i="1"/>
  <c r="D227" i="1" l="1"/>
  <c r="E226" i="1"/>
  <c r="H225" i="1"/>
  <c r="G225" i="1"/>
  <c r="F226" i="1" l="1"/>
  <c r="G226" i="1"/>
  <c r="H226" i="1" l="1"/>
  <c r="F227" i="1"/>
  <c r="D228" i="1"/>
  <c r="E227" i="1"/>
  <c r="D229" i="1" l="1"/>
  <c r="E228" i="1"/>
  <c r="H227" i="1"/>
  <c r="G227" i="1"/>
  <c r="F228" i="1" l="1"/>
  <c r="H228" i="1" l="1"/>
  <c r="G228" i="1"/>
  <c r="D230" i="1"/>
  <c r="E229" i="1"/>
  <c r="G229" i="1" l="1"/>
  <c r="H229" i="1"/>
  <c r="F229" i="1"/>
  <c r="D231" i="1" l="1"/>
  <c r="E230" i="1"/>
  <c r="H230" i="1"/>
  <c r="G230" i="1"/>
  <c r="F230" i="1"/>
  <c r="D232" i="1" l="1"/>
  <c r="E231" i="1"/>
  <c r="G231" i="1"/>
  <c r="F231" i="1"/>
  <c r="F232" i="1" l="1"/>
  <c r="H231" i="1"/>
  <c r="D233" i="1"/>
  <c r="E232" i="1"/>
  <c r="H232" i="1" l="1"/>
  <c r="G232" i="1"/>
  <c r="D234" i="1"/>
  <c r="E233" i="1"/>
  <c r="F233" i="1" l="1"/>
  <c r="G233" i="1"/>
  <c r="H233" i="1" l="1"/>
  <c r="F234" i="1"/>
  <c r="D235" i="1"/>
  <c r="E234" i="1"/>
  <c r="H234" i="1" l="1"/>
  <c r="D236" i="1"/>
  <c r="E235" i="1"/>
  <c r="G234" i="1"/>
  <c r="F235" i="1" l="1"/>
  <c r="H235" i="1"/>
  <c r="G235" i="1"/>
  <c r="H236" i="1" l="1"/>
  <c r="D237" i="1"/>
  <c r="E236" i="1"/>
  <c r="F236" i="1"/>
  <c r="G236" i="1"/>
  <c r="F237" i="1" l="1"/>
  <c r="D238" i="1"/>
  <c r="E237" i="1"/>
  <c r="G237" i="1" l="1"/>
  <c r="D239" i="1"/>
  <c r="E238" i="1"/>
  <c r="H237" i="1" l="1"/>
  <c r="F238" i="1"/>
  <c r="G238" i="1" l="1"/>
  <c r="D240" i="1"/>
  <c r="E239" i="1"/>
  <c r="H238" i="1" l="1"/>
  <c r="F239" i="1"/>
  <c r="D241" i="1" l="1"/>
  <c r="E240" i="1"/>
  <c r="H239" i="1"/>
  <c r="G239" i="1"/>
  <c r="F240" i="1" l="1"/>
  <c r="G240" i="1"/>
  <c r="F241" i="1" l="1"/>
  <c r="H240" i="1"/>
  <c r="D242" i="1"/>
  <c r="E241" i="1"/>
  <c r="H241" i="1" l="1"/>
  <c r="G241" i="1"/>
  <c r="D243" i="1"/>
  <c r="E242" i="1"/>
  <c r="F242" i="1" l="1"/>
  <c r="G242" i="1" l="1"/>
  <c r="D244" i="1"/>
  <c r="E243" i="1"/>
  <c r="H242" i="1" l="1"/>
  <c r="F243" i="1"/>
  <c r="G243" i="1" l="1"/>
  <c r="D245" i="1"/>
  <c r="E244" i="1"/>
  <c r="F244" i="1" l="1"/>
  <c r="H243" i="1"/>
  <c r="H244" i="1" l="1"/>
  <c r="G244" i="1"/>
  <c r="D246" i="1"/>
  <c r="E245" i="1"/>
  <c r="G245" i="1" l="1"/>
  <c r="F245" i="1"/>
  <c r="H245" i="1"/>
  <c r="F246" i="1" l="1"/>
  <c r="G246" i="1"/>
  <c r="D247" i="1"/>
  <c r="E246" i="1"/>
  <c r="D248" i="1" l="1"/>
  <c r="E247" i="1"/>
  <c r="H246" i="1"/>
  <c r="F247" i="1"/>
  <c r="D249" i="1" l="1"/>
  <c r="E248" i="1"/>
  <c r="G247" i="1"/>
  <c r="H247" i="1"/>
  <c r="G248" i="1" l="1"/>
  <c r="H248" i="1"/>
  <c r="F248" i="1"/>
  <c r="D250" i="1" l="1"/>
  <c r="E249" i="1"/>
  <c r="F249" i="1"/>
  <c r="G249" i="1" l="1"/>
  <c r="D251" i="1"/>
  <c r="E250" i="1"/>
  <c r="F250" i="1" l="1"/>
  <c r="H249" i="1"/>
  <c r="D252" i="1" l="1"/>
  <c r="E251" i="1"/>
  <c r="H250" i="1"/>
  <c r="G250" i="1"/>
  <c r="F251" i="1" l="1"/>
  <c r="G251" i="1"/>
  <c r="F252" i="1" l="1"/>
  <c r="D253" i="1"/>
  <c r="E252" i="1"/>
  <c r="H251" i="1"/>
  <c r="H252" i="1" l="1"/>
  <c r="G252" i="1"/>
  <c r="D254" i="1"/>
  <c r="E253" i="1"/>
  <c r="G253" i="1" l="1"/>
  <c r="F253" i="1"/>
  <c r="H253" i="1" l="1"/>
  <c r="D255" i="1"/>
  <c r="E254" i="1"/>
  <c r="F254" i="1"/>
  <c r="D256" i="1" l="1"/>
  <c r="E255" i="1"/>
  <c r="H254" i="1"/>
  <c r="G254" i="1"/>
  <c r="F255" i="1" l="1"/>
  <c r="G255" i="1"/>
  <c r="F256" i="1" l="1"/>
  <c r="D257" i="1"/>
  <c r="E256" i="1"/>
  <c r="H255" i="1"/>
  <c r="H256" i="1" l="1"/>
  <c r="G256" i="1"/>
  <c r="D258" i="1"/>
  <c r="E257" i="1"/>
  <c r="G257" i="1" l="1"/>
  <c r="F257" i="1"/>
  <c r="F258" i="1" l="1"/>
  <c r="H257" i="1"/>
  <c r="D259" i="1"/>
  <c r="E258" i="1"/>
  <c r="D260" i="1" l="1"/>
  <c r="E259" i="1"/>
  <c r="H258" i="1"/>
  <c r="G258" i="1"/>
  <c r="F259" i="1" l="1"/>
  <c r="H259" i="1"/>
  <c r="G259" i="1"/>
  <c r="H260" i="1" l="1"/>
  <c r="G260" i="1"/>
  <c r="F260" i="1"/>
  <c r="D261" i="1"/>
  <c r="E260" i="1"/>
  <c r="F261" i="1" l="1"/>
  <c r="D262" i="1"/>
  <c r="E261" i="1"/>
  <c r="H261" i="1" l="1"/>
  <c r="G261" i="1"/>
  <c r="D263" i="1"/>
  <c r="E262" i="1"/>
  <c r="E263" i="1" l="1"/>
  <c r="F262" i="1"/>
  <c r="F263" i="1" l="1"/>
  <c r="G262" i="1"/>
  <c r="H262" i="1"/>
  <c r="G263" i="1" l="1"/>
  <c r="H263" i="1"/>
</calcChain>
</file>

<file path=xl/sharedStrings.xml><?xml version="1.0" encoding="utf-8"?>
<sst xmlns="http://schemas.openxmlformats.org/spreadsheetml/2006/main" count="18" uniqueCount="17">
  <si>
    <t>Prepared by Dan Mayoh</t>
  </si>
  <si>
    <t>dan@fintega.com</t>
  </si>
  <si>
    <t>Enter inputs in yellow cells. Model allows up to 10 tickets and up to 5 drawn</t>
  </si>
  <si>
    <t>Number of ballot tickets (max 10)</t>
  </si>
  <si>
    <t>Number drawn (max 5)</t>
  </si>
  <si>
    <t>Possible Combinations</t>
  </si>
  <si>
    <t>My tickets</t>
  </si>
  <si>
    <t>ListTickets</t>
  </si>
  <si>
    <t>Ticket Numbers</t>
  </si>
  <si>
    <t>Comb.#</t>
  </si>
  <si>
    <t>Delete from bottom.</t>
  </si>
  <si>
    <t>Leave no gaps mid list.</t>
  </si>
  <si>
    <t>Calcs.  Unique formulas are in red font</t>
  </si>
  <si>
    <t>Column Active?</t>
  </si>
  <si>
    <t>Index</t>
  </si>
  <si>
    <t>Row Active?</t>
  </si>
  <si>
    <t>Max Col Value --&gt;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</si>
</sst>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;\-_)"/>
    <numFmt numFmtId="165" formatCode="#,##0_);\(#,##0\);\-"/>
    <numFmt numFmtId="166" formatCode="&quot;Yes&quot;;[Black]\(#,##0\);[Red]&quot;No&quot;;[Black]General"/>
  </numFmts>
  <fonts count="13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sz val="10"/>
      <color rgb="FF0000FF"/>
      <name val="Arial"/>
      <family val="2"/>
    </font>
    <font>
      <b/>
      <sz val="12"/>
      <color rgb="FF366092"/>
      <name val="Arial"/>
      <family val="2"/>
    </font>
    <font>
      <sz val="9"/>
      <color rgb="FFFF0000"/>
      <name val="Arial"/>
      <family val="2"/>
    </font>
    <font>
      <i/>
      <sz val="10"/>
      <color theme="1"/>
      <name val="Arial"/>
      <family val="2"/>
    </font>
    <font>
      <sz val="10"/>
      <color theme="0" tint="-0.34998626667073579"/>
      <name val="Arial"/>
      <family val="2"/>
    </font>
    <font>
      <b/>
      <sz val="10"/>
      <color rgb="FFFF0000"/>
      <name val="Arial"/>
      <family val="2"/>
    </font>
    <font>
      <sz val="10"/>
      <color rgb="FF006600"/>
      <name val="Arial"/>
      <family val="2"/>
    </font>
    <font>
      <sz val="10"/>
      <color theme="0" tint="-0.49998474074526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326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6795556505021"/>
        <bgColor indexed="64"/>
      </patternFill>
    </fill>
  </fills>
  <borders count="14">
    <border>
      <left/>
      <right/>
      <top/>
      <bottom/>
      <diagonal/>
    </border>
    <border>
      <left style="hair">
        <color rgb="FF0000FF"/>
      </left>
      <right style="hair">
        <color rgb="FF0000FF"/>
      </right>
      <top style="hair">
        <color rgb="FF0000FF"/>
      </top>
      <bottom style="hair">
        <color rgb="FF0000F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4" fillId="2" borderId="0" applyNumberFormat="0" applyAlignment="0"/>
    <xf numFmtId="164" fontId="1" fillId="0" borderId="0" applyBorder="0"/>
    <xf numFmtId="164" fontId="5" fillId="3" borderId="1">
      <protection locked="0"/>
    </xf>
    <xf numFmtId="165" fontId="6" fillId="0" borderId="0" applyFill="0" applyBorder="0"/>
    <xf numFmtId="0" fontId="7" fillId="0" borderId="0" applyNumberFormat="0" applyFill="0" applyBorder="0" applyAlignment="0"/>
    <xf numFmtId="0" fontId="9" fillId="0" borderId="0" applyNumberFormat="0" applyFill="0" applyBorder="0" applyAlignment="0"/>
    <xf numFmtId="164" fontId="3" fillId="0" borderId="0" applyBorder="0"/>
    <xf numFmtId="166" fontId="11" fillId="0" borderId="10" applyFill="0">
      <alignment horizontal="center"/>
    </xf>
    <xf numFmtId="164" fontId="12" fillId="4" borderId="0" applyBorder="0" applyAlignment="0"/>
  </cellStyleXfs>
  <cellXfs count="30">
    <xf numFmtId="0" fontId="0" fillId="0" borderId="0" xfId="0"/>
    <xf numFmtId="164" fontId="4" fillId="2" borderId="0" xfId="1" applyNumberFormat="1"/>
    <xf numFmtId="164" fontId="1" fillId="0" borderId="0" xfId="2"/>
    <xf numFmtId="164" fontId="5" fillId="3" borderId="1" xfId="3">
      <protection locked="0"/>
    </xf>
    <xf numFmtId="165" fontId="6" fillId="0" borderId="0" xfId="4"/>
    <xf numFmtId="164" fontId="7" fillId="0" borderId="0" xfId="5" applyNumberFormat="1"/>
    <xf numFmtId="164" fontId="8" fillId="0" borderId="0" xfId="2" applyFont="1"/>
    <xf numFmtId="164" fontId="2" fillId="0" borderId="0" xfId="6" applyNumberFormat="1" applyFont="1"/>
    <xf numFmtId="164" fontId="9" fillId="0" borderId="0" xfId="6" applyNumberFormat="1"/>
    <xf numFmtId="164" fontId="3" fillId="0" borderId="0" xfId="7"/>
    <xf numFmtId="164" fontId="3" fillId="0" borderId="0" xfId="7" applyAlignment="1">
      <alignment horizontal="right"/>
    </xf>
    <xf numFmtId="164" fontId="10" fillId="0" borderId="0" xfId="7" applyFont="1"/>
    <xf numFmtId="164" fontId="1" fillId="0" borderId="2" xfId="2" applyBorder="1"/>
    <xf numFmtId="164" fontId="1" fillId="0" borderId="3" xfId="2" applyBorder="1"/>
    <xf numFmtId="164" fontId="1" fillId="0" borderId="4" xfId="2" applyBorder="1"/>
    <xf numFmtId="164" fontId="1" fillId="0" borderId="5" xfId="2" applyBorder="1"/>
    <xf numFmtId="164" fontId="1" fillId="0" borderId="6" xfId="2" applyBorder="1"/>
    <xf numFmtId="164" fontId="1" fillId="0" borderId="7" xfId="2" applyBorder="1"/>
    <xf numFmtId="164" fontId="1" fillId="0" borderId="8" xfId="2" applyBorder="1"/>
    <xf numFmtId="164" fontId="1" fillId="0" borderId="9" xfId="2" applyBorder="1"/>
    <xf numFmtId="164" fontId="10" fillId="0" borderId="0" xfId="2" applyFont="1"/>
    <xf numFmtId="164" fontId="3" fillId="0" borderId="0" xfId="2" applyFont="1"/>
    <xf numFmtId="166" fontId="11" fillId="0" borderId="10" xfId="8">
      <alignment horizontal="center"/>
    </xf>
    <xf numFmtId="164" fontId="8" fillId="0" borderId="11" xfId="2" applyFont="1" applyBorder="1"/>
    <xf numFmtId="164" fontId="3" fillId="0" borderId="12" xfId="2" applyFont="1" applyBorder="1"/>
    <xf numFmtId="164" fontId="12" fillId="4" borderId="13" xfId="9" applyBorder="1"/>
    <xf numFmtId="164" fontId="12" fillId="4" borderId="0" xfId="9"/>
    <xf numFmtId="164" fontId="2" fillId="0" borderId="5" xfId="2" applyFont="1" applyBorder="1"/>
    <xf numFmtId="164" fontId="2" fillId="0" borderId="0" xfId="2" applyFont="1"/>
    <xf numFmtId="164" fontId="2" fillId="0" borderId="6" xfId="2" applyFont="1" applyBorder="1"/>
  </cellXfs>
  <cellStyles count="10">
    <cellStyle name="F Grey-Grey" xfId="9" xr:uid="{6C57EB35-BDA6-483A-9272-741D039CCC5F}"/>
    <cellStyle name="F Header 2" xfId="4" xr:uid="{D91BD2C1-0CE2-4255-8C69-91A724FB29F9}"/>
    <cellStyle name="F range" xfId="5" xr:uid="{D0334A7B-FAAE-4998-A9DA-680C72B6D2FF}"/>
    <cellStyle name="F TopHeader" xfId="1" xr:uid="{CDE9A2E4-CEF8-4BFE-90CE-ADA4B3763D7A}"/>
    <cellStyle name="F Wkg text" xfId="6" xr:uid="{D26AB1F4-9E25-4DA3-9315-A6FC7C5E6E48}"/>
    <cellStyle name="F-A 0dp" xfId="3" xr:uid="{A5FAE182-5101-40B7-80A9-3B2CF5AD5F76}"/>
    <cellStyle name="F-C 0dp Num" xfId="2" xr:uid="{F1D23360-4819-484F-9E2F-F60F4FC9C767}"/>
    <cellStyle name="F-C Bld 0dp" xfId="7" xr:uid="{B71C9712-A8BA-4912-976A-0AF7C6B1927A}"/>
    <cellStyle name="F-C NoYes" xfId="8" xr:uid="{E332A082-0A3B-401E-B9C6-367C671953BC}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n@finteg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F939D-C040-47E5-AAA0-95D170FA83C7}">
  <sheetPr>
    <tabColor rgb="FFFFFFCC"/>
  </sheetPr>
  <dimension ref="A1:H263"/>
  <sheetViews>
    <sheetView showGridLines="0" tabSelected="1" workbookViewId="0">
      <pane xSplit="3" ySplit="11" topLeftCell="D12" activePane="bottomRight" state="frozen"/>
      <selection activeCell="B16" sqref="B16"/>
      <selection pane="topRight" activeCell="B16" sqref="B16"/>
      <selection pane="bottomLeft" activeCell="B16" sqref="B16"/>
      <selection pane="bottomRight" activeCell="D13" sqref="D13"/>
    </sheetView>
  </sheetViews>
  <sheetFormatPr defaultRowHeight="12.75" x14ac:dyDescent="0.2"/>
  <cols>
    <col min="1" max="1" width="12.7109375" style="2" customWidth="1"/>
    <col min="2" max="2" width="20.7109375" style="2" customWidth="1"/>
    <col min="3" max="16384" width="9.140625" style="2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/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2</v>
      </c>
      <c r="B4" s="1"/>
      <c r="C4" s="1"/>
      <c r="D4" s="1"/>
      <c r="E4" s="1"/>
      <c r="F4" s="1"/>
      <c r="G4" s="1"/>
      <c r="H4" s="1"/>
    </row>
    <row r="5" spans="1:8" x14ac:dyDescent="0.2">
      <c r="A5" s="2" t="s">
        <v>3</v>
      </c>
      <c r="C5" s="2">
        <f>COUNT(ListTickets)</f>
        <v>10</v>
      </c>
    </row>
    <row r="6" spans="1:8" x14ac:dyDescent="0.2">
      <c r="A6" s="2" t="s">
        <v>4</v>
      </c>
      <c r="C6" s="3">
        <v>5</v>
      </c>
    </row>
    <row r="7" spans="1:8" x14ac:dyDescent="0.2">
      <c r="A7" s="2" t="s">
        <v>5</v>
      </c>
      <c r="C7" s="2">
        <f>COMBIN(C5,C6)</f>
        <v>252</v>
      </c>
    </row>
    <row r="9" spans="1:8" ht="15.75" x14ac:dyDescent="0.25">
      <c r="A9" s="4" t="s">
        <v>6</v>
      </c>
      <c r="C9" s="4" t="s">
        <v>5</v>
      </c>
    </row>
    <row r="10" spans="1:8" x14ac:dyDescent="0.2">
      <c r="A10" s="5" t="s">
        <v>7</v>
      </c>
      <c r="C10" s="6"/>
      <c r="D10" s="7">
        <v>1</v>
      </c>
      <c r="E10" s="8">
        <f t="shared" ref="E10:H10" si="0">(D10+1)*(D10&lt;$C$6)*(D10&gt;0)</f>
        <v>2</v>
      </c>
      <c r="F10" s="8">
        <f t="shared" si="0"/>
        <v>3</v>
      </c>
      <c r="G10" s="8">
        <f t="shared" si="0"/>
        <v>4</v>
      </c>
      <c r="H10" s="8">
        <f t="shared" si="0"/>
        <v>5</v>
      </c>
    </row>
    <row r="11" spans="1:8" x14ac:dyDescent="0.2">
      <c r="A11" s="9" t="s">
        <v>8</v>
      </c>
      <c r="C11" s="9" t="s">
        <v>9</v>
      </c>
      <c r="D11" s="10" t="str">
        <f t="shared" ref="D11:H11" si="1">IF(D10,"Value "&amp;D10,"---")</f>
        <v>Value 1</v>
      </c>
      <c r="E11" s="10" t="str">
        <f t="shared" si="1"/>
        <v>Value 2</v>
      </c>
      <c r="F11" s="10" t="str">
        <f t="shared" si="1"/>
        <v>Value 3</v>
      </c>
      <c r="G11" s="10" t="str">
        <f t="shared" si="1"/>
        <v>Value 4</v>
      </c>
      <c r="H11" s="10" t="str">
        <f t="shared" si="1"/>
        <v>Value 5</v>
      </c>
    </row>
    <row r="12" spans="1:8" x14ac:dyDescent="0.2">
      <c r="A12" s="3">
        <v>39</v>
      </c>
      <c r="C12" s="11">
        <v>1</v>
      </c>
      <c r="D12" s="12">
        <f>IF(Calc!D12,INDEX(ListTickets,Calc!D12),0)</f>
        <v>39</v>
      </c>
      <c r="E12" s="13">
        <f>IF(Calc!E12,INDEX(ListTickets,Calc!E12),0)</f>
        <v>3</v>
      </c>
      <c r="F12" s="13">
        <f>IF(Calc!F12,INDEX(ListTickets,Calc!F12),0)</f>
        <v>69</v>
      </c>
      <c r="G12" s="13">
        <f>IF(Calc!G12,INDEX(ListTickets,Calc!G12),0)</f>
        <v>18</v>
      </c>
      <c r="H12" s="14">
        <f>IF(Calc!H12,INDEX(ListTickets,Calc!H12),0)</f>
        <v>57</v>
      </c>
    </row>
    <row r="13" spans="1:8" x14ac:dyDescent="0.2">
      <c r="A13" s="3">
        <v>3</v>
      </c>
      <c r="C13" s="9">
        <f t="shared" ref="C13:C76" si="2">(C12+1)*(C12&lt;$C$7)*(C12&gt;0)</f>
        <v>2</v>
      </c>
      <c r="D13" s="15">
        <f>IF(Calc!D13,INDEX(ListTickets,Calc!D13),0)</f>
        <v>39</v>
      </c>
      <c r="E13" s="2">
        <f>IF(Calc!E13,INDEX(ListTickets,Calc!E13),0)</f>
        <v>3</v>
      </c>
      <c r="F13" s="2">
        <f>IF(Calc!F13,INDEX(ListTickets,Calc!F13),0)</f>
        <v>69</v>
      </c>
      <c r="G13" s="2">
        <f>IF(Calc!G13,INDEX(ListTickets,Calc!G13),0)</f>
        <v>18</v>
      </c>
      <c r="H13" s="16">
        <f>IF(Calc!H13,INDEX(ListTickets,Calc!H13),0)</f>
        <v>49</v>
      </c>
    </row>
    <row r="14" spans="1:8" x14ac:dyDescent="0.2">
      <c r="A14" s="3">
        <v>69</v>
      </c>
      <c r="C14" s="9">
        <f t="shared" si="2"/>
        <v>3</v>
      </c>
      <c r="D14" s="15">
        <f>IF(Calc!D14,INDEX(ListTickets,Calc!D14),0)</f>
        <v>39</v>
      </c>
      <c r="E14" s="2">
        <f>IF(Calc!E14,INDEX(ListTickets,Calc!E14),0)</f>
        <v>3</v>
      </c>
      <c r="F14" s="2">
        <f>IF(Calc!F14,INDEX(ListTickets,Calc!F14),0)</f>
        <v>69</v>
      </c>
      <c r="G14" s="2">
        <f>IF(Calc!G14,INDEX(ListTickets,Calc!G14),0)</f>
        <v>18</v>
      </c>
      <c r="H14" s="16">
        <f>IF(Calc!H14,INDEX(ListTickets,Calc!H14),0)</f>
        <v>30</v>
      </c>
    </row>
    <row r="15" spans="1:8" x14ac:dyDescent="0.2">
      <c r="A15" s="3">
        <v>18</v>
      </c>
      <c r="C15" s="9">
        <f t="shared" si="2"/>
        <v>4</v>
      </c>
      <c r="D15" s="15">
        <f>IF(Calc!D15,INDEX(ListTickets,Calc!D15),0)</f>
        <v>39</v>
      </c>
      <c r="E15" s="2">
        <f>IF(Calc!E15,INDEX(ListTickets,Calc!E15),0)</f>
        <v>3</v>
      </c>
      <c r="F15" s="2">
        <f>IF(Calc!F15,INDEX(ListTickets,Calc!F15),0)</f>
        <v>69</v>
      </c>
      <c r="G15" s="2">
        <f>IF(Calc!G15,INDEX(ListTickets,Calc!G15),0)</f>
        <v>18</v>
      </c>
      <c r="H15" s="16">
        <f>IF(Calc!H15,INDEX(ListTickets,Calc!H15),0)</f>
        <v>15</v>
      </c>
    </row>
    <row r="16" spans="1:8" x14ac:dyDescent="0.2">
      <c r="A16" s="3">
        <v>57</v>
      </c>
      <c r="C16" s="9">
        <f t="shared" si="2"/>
        <v>5</v>
      </c>
      <c r="D16" s="15">
        <f>IF(Calc!D16,INDEX(ListTickets,Calc!D16),0)</f>
        <v>39</v>
      </c>
      <c r="E16" s="2">
        <f>IF(Calc!E16,INDEX(ListTickets,Calc!E16),0)</f>
        <v>3</v>
      </c>
      <c r="F16" s="2">
        <f>IF(Calc!F16,INDEX(ListTickets,Calc!F16),0)</f>
        <v>69</v>
      </c>
      <c r="G16" s="2">
        <f>IF(Calc!G16,INDEX(ListTickets,Calc!G16),0)</f>
        <v>18</v>
      </c>
      <c r="H16" s="16">
        <f>IF(Calc!H16,INDEX(ListTickets,Calc!H16),0)</f>
        <v>66</v>
      </c>
    </row>
    <row r="17" spans="1:8" x14ac:dyDescent="0.2">
      <c r="A17" s="3">
        <v>49</v>
      </c>
      <c r="C17" s="9">
        <f t="shared" si="2"/>
        <v>6</v>
      </c>
      <c r="D17" s="15">
        <f>IF(Calc!D17,INDEX(ListTickets,Calc!D17),0)</f>
        <v>39</v>
      </c>
      <c r="E17" s="2">
        <f>IF(Calc!E17,INDEX(ListTickets,Calc!E17),0)</f>
        <v>3</v>
      </c>
      <c r="F17" s="2">
        <f>IF(Calc!F17,INDEX(ListTickets,Calc!F17),0)</f>
        <v>69</v>
      </c>
      <c r="G17" s="2">
        <f>IF(Calc!G17,INDEX(ListTickets,Calc!G17),0)</f>
        <v>18</v>
      </c>
      <c r="H17" s="16">
        <f>IF(Calc!H17,INDEX(ListTickets,Calc!H17),0)</f>
        <v>4</v>
      </c>
    </row>
    <row r="18" spans="1:8" x14ac:dyDescent="0.2">
      <c r="A18" s="3">
        <v>30</v>
      </c>
      <c r="C18" s="9">
        <f t="shared" si="2"/>
        <v>7</v>
      </c>
      <c r="D18" s="15">
        <f>IF(Calc!D18,INDEX(ListTickets,Calc!D18),0)</f>
        <v>39</v>
      </c>
      <c r="E18" s="2">
        <f>IF(Calc!E18,INDEX(ListTickets,Calc!E18),0)</f>
        <v>3</v>
      </c>
      <c r="F18" s="2">
        <f>IF(Calc!F18,INDEX(ListTickets,Calc!F18),0)</f>
        <v>69</v>
      </c>
      <c r="G18" s="2">
        <f>IF(Calc!G18,INDEX(ListTickets,Calc!G18),0)</f>
        <v>57</v>
      </c>
      <c r="H18" s="16">
        <f>IF(Calc!H18,INDEX(ListTickets,Calc!H18),0)</f>
        <v>49</v>
      </c>
    </row>
    <row r="19" spans="1:8" x14ac:dyDescent="0.2">
      <c r="A19" s="3">
        <v>15</v>
      </c>
      <c r="C19" s="9">
        <f t="shared" si="2"/>
        <v>8</v>
      </c>
      <c r="D19" s="15">
        <f>IF(Calc!D19,INDEX(ListTickets,Calc!D19),0)</f>
        <v>39</v>
      </c>
      <c r="E19" s="2">
        <f>IF(Calc!E19,INDEX(ListTickets,Calc!E19),0)</f>
        <v>3</v>
      </c>
      <c r="F19" s="2">
        <f>IF(Calc!F19,INDEX(ListTickets,Calc!F19),0)</f>
        <v>69</v>
      </c>
      <c r="G19" s="2">
        <f>IF(Calc!G19,INDEX(ListTickets,Calc!G19),0)</f>
        <v>57</v>
      </c>
      <c r="H19" s="16">
        <f>IF(Calc!H19,INDEX(ListTickets,Calc!H19),0)</f>
        <v>30</v>
      </c>
    </row>
    <row r="20" spans="1:8" x14ac:dyDescent="0.2">
      <c r="A20" s="3">
        <v>66</v>
      </c>
      <c r="C20" s="9">
        <f t="shared" si="2"/>
        <v>9</v>
      </c>
      <c r="D20" s="15">
        <f>IF(Calc!D20,INDEX(ListTickets,Calc!D20),0)</f>
        <v>39</v>
      </c>
      <c r="E20" s="2">
        <f>IF(Calc!E20,INDEX(ListTickets,Calc!E20),0)</f>
        <v>3</v>
      </c>
      <c r="F20" s="2">
        <f>IF(Calc!F20,INDEX(ListTickets,Calc!F20),0)</f>
        <v>69</v>
      </c>
      <c r="G20" s="2">
        <f>IF(Calc!G20,INDEX(ListTickets,Calc!G20),0)</f>
        <v>57</v>
      </c>
      <c r="H20" s="16">
        <f>IF(Calc!H20,INDEX(ListTickets,Calc!H20),0)</f>
        <v>15</v>
      </c>
    </row>
    <row r="21" spans="1:8" x14ac:dyDescent="0.2">
      <c r="A21" s="3">
        <v>4</v>
      </c>
      <c r="C21" s="9">
        <f t="shared" si="2"/>
        <v>10</v>
      </c>
      <c r="D21" s="15">
        <f>IF(Calc!D21,INDEX(ListTickets,Calc!D21),0)</f>
        <v>39</v>
      </c>
      <c r="E21" s="2">
        <f>IF(Calc!E21,INDEX(ListTickets,Calc!E21),0)</f>
        <v>3</v>
      </c>
      <c r="F21" s="2">
        <f>IF(Calc!F21,INDEX(ListTickets,Calc!F21),0)</f>
        <v>69</v>
      </c>
      <c r="G21" s="2">
        <f>IF(Calc!G21,INDEX(ListTickets,Calc!G21),0)</f>
        <v>57</v>
      </c>
      <c r="H21" s="16">
        <f>IF(Calc!H21,INDEX(ListTickets,Calc!H21),0)</f>
        <v>66</v>
      </c>
    </row>
    <row r="22" spans="1:8" x14ac:dyDescent="0.2">
      <c r="A22" s="6" t="s">
        <v>10</v>
      </c>
      <c r="C22" s="9">
        <f t="shared" si="2"/>
        <v>11</v>
      </c>
      <c r="D22" s="15">
        <f>IF(Calc!D22,INDEX(ListTickets,Calc!D22),0)</f>
        <v>39</v>
      </c>
      <c r="E22" s="2">
        <f>IF(Calc!E22,INDEX(ListTickets,Calc!E22),0)</f>
        <v>3</v>
      </c>
      <c r="F22" s="2">
        <f>IF(Calc!F22,INDEX(ListTickets,Calc!F22),0)</f>
        <v>69</v>
      </c>
      <c r="G22" s="2">
        <f>IF(Calc!G22,INDEX(ListTickets,Calc!G22),0)</f>
        <v>57</v>
      </c>
      <c r="H22" s="16">
        <f>IF(Calc!H22,INDEX(ListTickets,Calc!H22),0)</f>
        <v>4</v>
      </c>
    </row>
    <row r="23" spans="1:8" x14ac:dyDescent="0.2">
      <c r="A23" s="6" t="s">
        <v>11</v>
      </c>
      <c r="C23" s="9">
        <f t="shared" si="2"/>
        <v>12</v>
      </c>
      <c r="D23" s="15">
        <f>IF(Calc!D23,INDEX(ListTickets,Calc!D23),0)</f>
        <v>39</v>
      </c>
      <c r="E23" s="2">
        <f>IF(Calc!E23,INDEX(ListTickets,Calc!E23),0)</f>
        <v>3</v>
      </c>
      <c r="F23" s="2">
        <f>IF(Calc!F23,INDEX(ListTickets,Calc!F23),0)</f>
        <v>69</v>
      </c>
      <c r="G23" s="2">
        <f>IF(Calc!G23,INDEX(ListTickets,Calc!G23),0)</f>
        <v>49</v>
      </c>
      <c r="H23" s="16">
        <f>IF(Calc!H23,INDEX(ListTickets,Calc!H23),0)</f>
        <v>30</v>
      </c>
    </row>
    <row r="24" spans="1:8" x14ac:dyDescent="0.2">
      <c r="C24" s="9">
        <f t="shared" si="2"/>
        <v>13</v>
      </c>
      <c r="D24" s="15">
        <f>IF(Calc!D24,INDEX(ListTickets,Calc!D24),0)</f>
        <v>39</v>
      </c>
      <c r="E24" s="2">
        <f>IF(Calc!E24,INDEX(ListTickets,Calc!E24),0)</f>
        <v>3</v>
      </c>
      <c r="F24" s="2">
        <f>IF(Calc!F24,INDEX(ListTickets,Calc!F24),0)</f>
        <v>69</v>
      </c>
      <c r="G24" s="2">
        <f>IF(Calc!G24,INDEX(ListTickets,Calc!G24),0)</f>
        <v>49</v>
      </c>
      <c r="H24" s="16">
        <f>IF(Calc!H24,INDEX(ListTickets,Calc!H24),0)</f>
        <v>15</v>
      </c>
    </row>
    <row r="25" spans="1:8" x14ac:dyDescent="0.2">
      <c r="C25" s="9">
        <f t="shared" si="2"/>
        <v>14</v>
      </c>
      <c r="D25" s="15">
        <f>IF(Calc!D25,INDEX(ListTickets,Calc!D25),0)</f>
        <v>39</v>
      </c>
      <c r="E25" s="2">
        <f>IF(Calc!E25,INDEX(ListTickets,Calc!E25),0)</f>
        <v>3</v>
      </c>
      <c r="F25" s="2">
        <f>IF(Calc!F25,INDEX(ListTickets,Calc!F25),0)</f>
        <v>69</v>
      </c>
      <c r="G25" s="2">
        <f>IF(Calc!G25,INDEX(ListTickets,Calc!G25),0)</f>
        <v>49</v>
      </c>
      <c r="H25" s="16">
        <f>IF(Calc!H25,INDEX(ListTickets,Calc!H25),0)</f>
        <v>66</v>
      </c>
    </row>
    <row r="26" spans="1:8" x14ac:dyDescent="0.2">
      <c r="C26" s="9">
        <f t="shared" si="2"/>
        <v>15</v>
      </c>
      <c r="D26" s="15">
        <f>IF(Calc!D26,INDEX(ListTickets,Calc!D26),0)</f>
        <v>39</v>
      </c>
      <c r="E26" s="2">
        <f>IF(Calc!E26,INDEX(ListTickets,Calc!E26),0)</f>
        <v>3</v>
      </c>
      <c r="F26" s="2">
        <f>IF(Calc!F26,INDEX(ListTickets,Calc!F26),0)</f>
        <v>69</v>
      </c>
      <c r="G26" s="2">
        <f>IF(Calc!G26,INDEX(ListTickets,Calc!G26),0)</f>
        <v>49</v>
      </c>
      <c r="H26" s="16">
        <f>IF(Calc!H26,INDEX(ListTickets,Calc!H26),0)</f>
        <v>4</v>
      </c>
    </row>
    <row r="27" spans="1:8" x14ac:dyDescent="0.2">
      <c r="C27" s="9">
        <f t="shared" si="2"/>
        <v>16</v>
      </c>
      <c r="D27" s="15">
        <f>IF(Calc!D27,INDEX(ListTickets,Calc!D27),0)</f>
        <v>39</v>
      </c>
      <c r="E27" s="2">
        <f>IF(Calc!E27,INDEX(ListTickets,Calc!E27),0)</f>
        <v>3</v>
      </c>
      <c r="F27" s="2">
        <f>IF(Calc!F27,INDEX(ListTickets,Calc!F27),0)</f>
        <v>69</v>
      </c>
      <c r="G27" s="2">
        <f>IF(Calc!G27,INDEX(ListTickets,Calc!G27),0)</f>
        <v>30</v>
      </c>
      <c r="H27" s="16">
        <f>IF(Calc!H27,INDEX(ListTickets,Calc!H27),0)</f>
        <v>15</v>
      </c>
    </row>
    <row r="28" spans="1:8" x14ac:dyDescent="0.2">
      <c r="C28" s="9">
        <f t="shared" si="2"/>
        <v>17</v>
      </c>
      <c r="D28" s="15">
        <f>IF(Calc!D28,INDEX(ListTickets,Calc!D28),0)</f>
        <v>39</v>
      </c>
      <c r="E28" s="2">
        <f>IF(Calc!E28,INDEX(ListTickets,Calc!E28),0)</f>
        <v>3</v>
      </c>
      <c r="F28" s="2">
        <f>IF(Calc!F28,INDEX(ListTickets,Calc!F28),0)</f>
        <v>69</v>
      </c>
      <c r="G28" s="2">
        <f>IF(Calc!G28,INDEX(ListTickets,Calc!G28),0)</f>
        <v>30</v>
      </c>
      <c r="H28" s="16">
        <f>IF(Calc!H28,INDEX(ListTickets,Calc!H28),0)</f>
        <v>66</v>
      </c>
    </row>
    <row r="29" spans="1:8" x14ac:dyDescent="0.2">
      <c r="C29" s="9">
        <f t="shared" si="2"/>
        <v>18</v>
      </c>
      <c r="D29" s="15">
        <f>IF(Calc!D29,INDEX(ListTickets,Calc!D29),0)</f>
        <v>39</v>
      </c>
      <c r="E29" s="2">
        <f>IF(Calc!E29,INDEX(ListTickets,Calc!E29),0)</f>
        <v>3</v>
      </c>
      <c r="F29" s="2">
        <f>IF(Calc!F29,INDEX(ListTickets,Calc!F29),0)</f>
        <v>69</v>
      </c>
      <c r="G29" s="2">
        <f>IF(Calc!G29,INDEX(ListTickets,Calc!G29),0)</f>
        <v>30</v>
      </c>
      <c r="H29" s="16">
        <f>IF(Calc!H29,INDEX(ListTickets,Calc!H29),0)</f>
        <v>4</v>
      </c>
    </row>
    <row r="30" spans="1:8" x14ac:dyDescent="0.2">
      <c r="C30" s="9">
        <f t="shared" si="2"/>
        <v>19</v>
      </c>
      <c r="D30" s="15">
        <f>IF(Calc!D30,INDEX(ListTickets,Calc!D30),0)</f>
        <v>39</v>
      </c>
      <c r="E30" s="2">
        <f>IF(Calc!E30,INDEX(ListTickets,Calc!E30),0)</f>
        <v>3</v>
      </c>
      <c r="F30" s="2">
        <f>IF(Calc!F30,INDEX(ListTickets,Calc!F30),0)</f>
        <v>69</v>
      </c>
      <c r="G30" s="2">
        <f>IF(Calc!G30,INDEX(ListTickets,Calc!G30),0)</f>
        <v>15</v>
      </c>
      <c r="H30" s="16">
        <f>IF(Calc!H30,INDEX(ListTickets,Calc!H30),0)</f>
        <v>66</v>
      </c>
    </row>
    <row r="31" spans="1:8" x14ac:dyDescent="0.2">
      <c r="C31" s="9">
        <f t="shared" si="2"/>
        <v>20</v>
      </c>
      <c r="D31" s="15">
        <f>IF(Calc!D31,INDEX(ListTickets,Calc!D31),0)</f>
        <v>39</v>
      </c>
      <c r="E31" s="2">
        <f>IF(Calc!E31,INDEX(ListTickets,Calc!E31),0)</f>
        <v>3</v>
      </c>
      <c r="F31" s="2">
        <f>IF(Calc!F31,INDEX(ListTickets,Calc!F31),0)</f>
        <v>69</v>
      </c>
      <c r="G31" s="2">
        <f>IF(Calc!G31,INDEX(ListTickets,Calc!G31),0)</f>
        <v>15</v>
      </c>
      <c r="H31" s="16">
        <f>IF(Calc!H31,INDEX(ListTickets,Calc!H31),0)</f>
        <v>4</v>
      </c>
    </row>
    <row r="32" spans="1:8" x14ac:dyDescent="0.2">
      <c r="C32" s="9">
        <f t="shared" si="2"/>
        <v>21</v>
      </c>
      <c r="D32" s="15">
        <f>IF(Calc!D32,INDEX(ListTickets,Calc!D32),0)</f>
        <v>39</v>
      </c>
      <c r="E32" s="2">
        <f>IF(Calc!E32,INDEX(ListTickets,Calc!E32),0)</f>
        <v>3</v>
      </c>
      <c r="F32" s="2">
        <f>IF(Calc!F32,INDEX(ListTickets,Calc!F32),0)</f>
        <v>69</v>
      </c>
      <c r="G32" s="2">
        <f>IF(Calc!G32,INDEX(ListTickets,Calc!G32),0)</f>
        <v>66</v>
      </c>
      <c r="H32" s="16">
        <f>IF(Calc!H32,INDEX(ListTickets,Calc!H32),0)</f>
        <v>4</v>
      </c>
    </row>
    <row r="33" spans="3:8" x14ac:dyDescent="0.2">
      <c r="C33" s="9">
        <f t="shared" si="2"/>
        <v>22</v>
      </c>
      <c r="D33" s="15">
        <f>IF(Calc!D33,INDEX(ListTickets,Calc!D33),0)</f>
        <v>39</v>
      </c>
      <c r="E33" s="2">
        <f>IF(Calc!E33,INDEX(ListTickets,Calc!E33),0)</f>
        <v>3</v>
      </c>
      <c r="F33" s="2">
        <f>IF(Calc!F33,INDEX(ListTickets,Calc!F33),0)</f>
        <v>18</v>
      </c>
      <c r="G33" s="2">
        <f>IF(Calc!G33,INDEX(ListTickets,Calc!G33),0)</f>
        <v>57</v>
      </c>
      <c r="H33" s="16">
        <f>IF(Calc!H33,INDEX(ListTickets,Calc!H33),0)</f>
        <v>49</v>
      </c>
    </row>
    <row r="34" spans="3:8" x14ac:dyDescent="0.2">
      <c r="C34" s="9">
        <f t="shared" si="2"/>
        <v>23</v>
      </c>
      <c r="D34" s="15">
        <f>IF(Calc!D34,INDEX(ListTickets,Calc!D34),0)</f>
        <v>39</v>
      </c>
      <c r="E34" s="2">
        <f>IF(Calc!E34,INDEX(ListTickets,Calc!E34),0)</f>
        <v>3</v>
      </c>
      <c r="F34" s="2">
        <f>IF(Calc!F34,INDEX(ListTickets,Calc!F34),0)</f>
        <v>18</v>
      </c>
      <c r="G34" s="2">
        <f>IF(Calc!G34,INDEX(ListTickets,Calc!G34),0)</f>
        <v>57</v>
      </c>
      <c r="H34" s="16">
        <f>IF(Calc!H34,INDEX(ListTickets,Calc!H34),0)</f>
        <v>30</v>
      </c>
    </row>
    <row r="35" spans="3:8" x14ac:dyDescent="0.2">
      <c r="C35" s="9">
        <f t="shared" si="2"/>
        <v>24</v>
      </c>
      <c r="D35" s="15">
        <f>IF(Calc!D35,INDEX(ListTickets,Calc!D35),0)</f>
        <v>39</v>
      </c>
      <c r="E35" s="2">
        <f>IF(Calc!E35,INDEX(ListTickets,Calc!E35),0)</f>
        <v>3</v>
      </c>
      <c r="F35" s="2">
        <f>IF(Calc!F35,INDEX(ListTickets,Calc!F35),0)</f>
        <v>18</v>
      </c>
      <c r="G35" s="2">
        <f>IF(Calc!G35,INDEX(ListTickets,Calc!G35),0)</f>
        <v>57</v>
      </c>
      <c r="H35" s="16">
        <f>IF(Calc!H35,INDEX(ListTickets,Calc!H35),0)</f>
        <v>15</v>
      </c>
    </row>
    <row r="36" spans="3:8" x14ac:dyDescent="0.2">
      <c r="C36" s="9">
        <f t="shared" si="2"/>
        <v>25</v>
      </c>
      <c r="D36" s="15">
        <f>IF(Calc!D36,INDEX(ListTickets,Calc!D36),0)</f>
        <v>39</v>
      </c>
      <c r="E36" s="2">
        <f>IF(Calc!E36,INDEX(ListTickets,Calc!E36),0)</f>
        <v>3</v>
      </c>
      <c r="F36" s="2">
        <f>IF(Calc!F36,INDEX(ListTickets,Calc!F36),0)</f>
        <v>18</v>
      </c>
      <c r="G36" s="2">
        <f>IF(Calc!G36,INDEX(ListTickets,Calc!G36),0)</f>
        <v>57</v>
      </c>
      <c r="H36" s="16">
        <f>IF(Calc!H36,INDEX(ListTickets,Calc!H36),0)</f>
        <v>66</v>
      </c>
    </row>
    <row r="37" spans="3:8" x14ac:dyDescent="0.2">
      <c r="C37" s="9">
        <f t="shared" si="2"/>
        <v>26</v>
      </c>
      <c r="D37" s="15">
        <f>IF(Calc!D37,INDEX(ListTickets,Calc!D37),0)</f>
        <v>39</v>
      </c>
      <c r="E37" s="2">
        <f>IF(Calc!E37,INDEX(ListTickets,Calc!E37),0)</f>
        <v>3</v>
      </c>
      <c r="F37" s="2">
        <f>IF(Calc!F37,INDEX(ListTickets,Calc!F37),0)</f>
        <v>18</v>
      </c>
      <c r="G37" s="2">
        <f>IF(Calc!G37,INDEX(ListTickets,Calc!G37),0)</f>
        <v>57</v>
      </c>
      <c r="H37" s="16">
        <f>IF(Calc!H37,INDEX(ListTickets,Calc!H37),0)</f>
        <v>4</v>
      </c>
    </row>
    <row r="38" spans="3:8" x14ac:dyDescent="0.2">
      <c r="C38" s="9">
        <f t="shared" si="2"/>
        <v>27</v>
      </c>
      <c r="D38" s="15">
        <f>IF(Calc!D38,INDEX(ListTickets,Calc!D38),0)</f>
        <v>39</v>
      </c>
      <c r="E38" s="2">
        <f>IF(Calc!E38,INDEX(ListTickets,Calc!E38),0)</f>
        <v>3</v>
      </c>
      <c r="F38" s="2">
        <f>IF(Calc!F38,INDEX(ListTickets,Calc!F38),0)</f>
        <v>18</v>
      </c>
      <c r="G38" s="2">
        <f>IF(Calc!G38,INDEX(ListTickets,Calc!G38),0)</f>
        <v>49</v>
      </c>
      <c r="H38" s="16">
        <f>IF(Calc!H38,INDEX(ListTickets,Calc!H38),0)</f>
        <v>30</v>
      </c>
    </row>
    <row r="39" spans="3:8" x14ac:dyDescent="0.2">
      <c r="C39" s="9">
        <f t="shared" si="2"/>
        <v>28</v>
      </c>
      <c r="D39" s="15">
        <f>IF(Calc!D39,INDEX(ListTickets,Calc!D39),0)</f>
        <v>39</v>
      </c>
      <c r="E39" s="2">
        <f>IF(Calc!E39,INDEX(ListTickets,Calc!E39),0)</f>
        <v>3</v>
      </c>
      <c r="F39" s="2">
        <f>IF(Calc!F39,INDEX(ListTickets,Calc!F39),0)</f>
        <v>18</v>
      </c>
      <c r="G39" s="2">
        <f>IF(Calc!G39,INDEX(ListTickets,Calc!G39),0)</f>
        <v>49</v>
      </c>
      <c r="H39" s="16">
        <f>IF(Calc!H39,INDEX(ListTickets,Calc!H39),0)</f>
        <v>15</v>
      </c>
    </row>
    <row r="40" spans="3:8" x14ac:dyDescent="0.2">
      <c r="C40" s="9">
        <f t="shared" si="2"/>
        <v>29</v>
      </c>
      <c r="D40" s="15">
        <f>IF(Calc!D40,INDEX(ListTickets,Calc!D40),0)</f>
        <v>39</v>
      </c>
      <c r="E40" s="2">
        <f>IF(Calc!E40,INDEX(ListTickets,Calc!E40),0)</f>
        <v>3</v>
      </c>
      <c r="F40" s="2">
        <f>IF(Calc!F40,INDEX(ListTickets,Calc!F40),0)</f>
        <v>18</v>
      </c>
      <c r="G40" s="2">
        <f>IF(Calc!G40,INDEX(ListTickets,Calc!G40),0)</f>
        <v>49</v>
      </c>
      <c r="H40" s="16">
        <f>IF(Calc!H40,INDEX(ListTickets,Calc!H40),0)</f>
        <v>66</v>
      </c>
    </row>
    <row r="41" spans="3:8" x14ac:dyDescent="0.2">
      <c r="C41" s="9">
        <f t="shared" si="2"/>
        <v>30</v>
      </c>
      <c r="D41" s="15">
        <f>IF(Calc!D41,INDEX(ListTickets,Calc!D41),0)</f>
        <v>39</v>
      </c>
      <c r="E41" s="2">
        <f>IF(Calc!E41,INDEX(ListTickets,Calc!E41),0)</f>
        <v>3</v>
      </c>
      <c r="F41" s="2">
        <f>IF(Calc!F41,INDEX(ListTickets,Calc!F41),0)</f>
        <v>18</v>
      </c>
      <c r="G41" s="2">
        <f>IF(Calc!G41,INDEX(ListTickets,Calc!G41),0)</f>
        <v>49</v>
      </c>
      <c r="H41" s="16">
        <f>IF(Calc!H41,INDEX(ListTickets,Calc!H41),0)</f>
        <v>4</v>
      </c>
    </row>
    <row r="42" spans="3:8" x14ac:dyDescent="0.2">
      <c r="C42" s="9">
        <f t="shared" si="2"/>
        <v>31</v>
      </c>
      <c r="D42" s="15">
        <f>IF(Calc!D42,INDEX(ListTickets,Calc!D42),0)</f>
        <v>39</v>
      </c>
      <c r="E42" s="2">
        <f>IF(Calc!E42,INDEX(ListTickets,Calc!E42),0)</f>
        <v>3</v>
      </c>
      <c r="F42" s="2">
        <f>IF(Calc!F42,INDEX(ListTickets,Calc!F42),0)</f>
        <v>18</v>
      </c>
      <c r="G42" s="2">
        <f>IF(Calc!G42,INDEX(ListTickets,Calc!G42),0)</f>
        <v>30</v>
      </c>
      <c r="H42" s="16">
        <f>IF(Calc!H42,INDEX(ListTickets,Calc!H42),0)</f>
        <v>15</v>
      </c>
    </row>
    <row r="43" spans="3:8" x14ac:dyDescent="0.2">
      <c r="C43" s="9">
        <f t="shared" si="2"/>
        <v>32</v>
      </c>
      <c r="D43" s="15">
        <f>IF(Calc!D43,INDEX(ListTickets,Calc!D43),0)</f>
        <v>39</v>
      </c>
      <c r="E43" s="2">
        <f>IF(Calc!E43,INDEX(ListTickets,Calc!E43),0)</f>
        <v>3</v>
      </c>
      <c r="F43" s="2">
        <f>IF(Calc!F43,INDEX(ListTickets,Calc!F43),0)</f>
        <v>18</v>
      </c>
      <c r="G43" s="2">
        <f>IF(Calc!G43,INDEX(ListTickets,Calc!G43),0)</f>
        <v>30</v>
      </c>
      <c r="H43" s="16">
        <f>IF(Calc!H43,INDEX(ListTickets,Calc!H43),0)</f>
        <v>66</v>
      </c>
    </row>
    <row r="44" spans="3:8" x14ac:dyDescent="0.2">
      <c r="C44" s="9">
        <f t="shared" si="2"/>
        <v>33</v>
      </c>
      <c r="D44" s="15">
        <f>IF(Calc!D44,INDEX(ListTickets,Calc!D44),0)</f>
        <v>39</v>
      </c>
      <c r="E44" s="2">
        <f>IF(Calc!E44,INDEX(ListTickets,Calc!E44),0)</f>
        <v>3</v>
      </c>
      <c r="F44" s="2">
        <f>IF(Calc!F44,INDEX(ListTickets,Calc!F44),0)</f>
        <v>18</v>
      </c>
      <c r="G44" s="2">
        <f>IF(Calc!G44,INDEX(ListTickets,Calc!G44),0)</f>
        <v>30</v>
      </c>
      <c r="H44" s="16">
        <f>IF(Calc!H44,INDEX(ListTickets,Calc!H44),0)</f>
        <v>4</v>
      </c>
    </row>
    <row r="45" spans="3:8" x14ac:dyDescent="0.2">
      <c r="C45" s="9">
        <f t="shared" si="2"/>
        <v>34</v>
      </c>
      <c r="D45" s="15">
        <f>IF(Calc!D45,INDEX(ListTickets,Calc!D45),0)</f>
        <v>39</v>
      </c>
      <c r="E45" s="2">
        <f>IF(Calc!E45,INDEX(ListTickets,Calc!E45),0)</f>
        <v>3</v>
      </c>
      <c r="F45" s="2">
        <f>IF(Calc!F45,INDEX(ListTickets,Calc!F45),0)</f>
        <v>18</v>
      </c>
      <c r="G45" s="2">
        <f>IF(Calc!G45,INDEX(ListTickets,Calc!G45),0)</f>
        <v>15</v>
      </c>
      <c r="H45" s="16">
        <f>IF(Calc!H45,INDEX(ListTickets,Calc!H45),0)</f>
        <v>66</v>
      </c>
    </row>
    <row r="46" spans="3:8" x14ac:dyDescent="0.2">
      <c r="C46" s="9">
        <f t="shared" si="2"/>
        <v>35</v>
      </c>
      <c r="D46" s="15">
        <f>IF(Calc!D46,INDEX(ListTickets,Calc!D46),0)</f>
        <v>39</v>
      </c>
      <c r="E46" s="2">
        <f>IF(Calc!E46,INDEX(ListTickets,Calc!E46),0)</f>
        <v>3</v>
      </c>
      <c r="F46" s="2">
        <f>IF(Calc!F46,INDEX(ListTickets,Calc!F46),0)</f>
        <v>18</v>
      </c>
      <c r="G46" s="2">
        <f>IF(Calc!G46,INDEX(ListTickets,Calc!G46),0)</f>
        <v>15</v>
      </c>
      <c r="H46" s="16">
        <f>IF(Calc!H46,INDEX(ListTickets,Calc!H46),0)</f>
        <v>4</v>
      </c>
    </row>
    <row r="47" spans="3:8" x14ac:dyDescent="0.2">
      <c r="C47" s="9">
        <f t="shared" si="2"/>
        <v>36</v>
      </c>
      <c r="D47" s="15">
        <f>IF(Calc!D47,INDEX(ListTickets,Calc!D47),0)</f>
        <v>39</v>
      </c>
      <c r="E47" s="2">
        <f>IF(Calc!E47,INDEX(ListTickets,Calc!E47),0)</f>
        <v>3</v>
      </c>
      <c r="F47" s="2">
        <f>IF(Calc!F47,INDEX(ListTickets,Calc!F47),0)</f>
        <v>18</v>
      </c>
      <c r="G47" s="2">
        <f>IF(Calc!G47,INDEX(ListTickets,Calc!G47),0)</f>
        <v>66</v>
      </c>
      <c r="H47" s="16">
        <f>IF(Calc!H47,INDEX(ListTickets,Calc!H47),0)</f>
        <v>4</v>
      </c>
    </row>
    <row r="48" spans="3:8" x14ac:dyDescent="0.2">
      <c r="C48" s="9">
        <f t="shared" si="2"/>
        <v>37</v>
      </c>
      <c r="D48" s="15">
        <f>IF(Calc!D48,INDEX(ListTickets,Calc!D48),0)</f>
        <v>39</v>
      </c>
      <c r="E48" s="2">
        <f>IF(Calc!E48,INDEX(ListTickets,Calc!E48),0)</f>
        <v>3</v>
      </c>
      <c r="F48" s="2">
        <f>IF(Calc!F48,INDEX(ListTickets,Calc!F48),0)</f>
        <v>57</v>
      </c>
      <c r="G48" s="2">
        <f>IF(Calc!G48,INDEX(ListTickets,Calc!G48),0)</f>
        <v>49</v>
      </c>
      <c r="H48" s="16">
        <f>IF(Calc!H48,INDEX(ListTickets,Calc!H48),0)</f>
        <v>30</v>
      </c>
    </row>
    <row r="49" spans="3:8" x14ac:dyDescent="0.2">
      <c r="C49" s="9">
        <f t="shared" si="2"/>
        <v>38</v>
      </c>
      <c r="D49" s="15">
        <f>IF(Calc!D49,INDEX(ListTickets,Calc!D49),0)</f>
        <v>39</v>
      </c>
      <c r="E49" s="2">
        <f>IF(Calc!E49,INDEX(ListTickets,Calc!E49),0)</f>
        <v>3</v>
      </c>
      <c r="F49" s="2">
        <f>IF(Calc!F49,INDEX(ListTickets,Calc!F49),0)</f>
        <v>57</v>
      </c>
      <c r="G49" s="2">
        <f>IF(Calc!G49,INDEX(ListTickets,Calc!G49),0)</f>
        <v>49</v>
      </c>
      <c r="H49" s="16">
        <f>IF(Calc!H49,INDEX(ListTickets,Calc!H49),0)</f>
        <v>15</v>
      </c>
    </row>
    <row r="50" spans="3:8" x14ac:dyDescent="0.2">
      <c r="C50" s="9">
        <f t="shared" si="2"/>
        <v>39</v>
      </c>
      <c r="D50" s="15">
        <f>IF(Calc!D50,INDEX(ListTickets,Calc!D50),0)</f>
        <v>39</v>
      </c>
      <c r="E50" s="2">
        <f>IF(Calc!E50,INDEX(ListTickets,Calc!E50),0)</f>
        <v>3</v>
      </c>
      <c r="F50" s="2">
        <f>IF(Calc!F50,INDEX(ListTickets,Calc!F50),0)</f>
        <v>57</v>
      </c>
      <c r="G50" s="2">
        <f>IF(Calc!G50,INDEX(ListTickets,Calc!G50),0)</f>
        <v>49</v>
      </c>
      <c r="H50" s="16">
        <f>IF(Calc!H50,INDEX(ListTickets,Calc!H50),0)</f>
        <v>66</v>
      </c>
    </row>
    <row r="51" spans="3:8" x14ac:dyDescent="0.2">
      <c r="C51" s="9">
        <f t="shared" si="2"/>
        <v>40</v>
      </c>
      <c r="D51" s="15">
        <f>IF(Calc!D51,INDEX(ListTickets,Calc!D51),0)</f>
        <v>39</v>
      </c>
      <c r="E51" s="2">
        <f>IF(Calc!E51,INDEX(ListTickets,Calc!E51),0)</f>
        <v>3</v>
      </c>
      <c r="F51" s="2">
        <f>IF(Calc!F51,INDEX(ListTickets,Calc!F51),0)</f>
        <v>57</v>
      </c>
      <c r="G51" s="2">
        <f>IF(Calc!G51,INDEX(ListTickets,Calc!G51),0)</f>
        <v>49</v>
      </c>
      <c r="H51" s="16">
        <f>IF(Calc!H51,INDEX(ListTickets,Calc!H51),0)</f>
        <v>4</v>
      </c>
    </row>
    <row r="52" spans="3:8" x14ac:dyDescent="0.2">
      <c r="C52" s="9">
        <f t="shared" si="2"/>
        <v>41</v>
      </c>
      <c r="D52" s="15">
        <f>IF(Calc!D52,INDEX(ListTickets,Calc!D52),0)</f>
        <v>39</v>
      </c>
      <c r="E52" s="2">
        <f>IF(Calc!E52,INDEX(ListTickets,Calc!E52),0)</f>
        <v>3</v>
      </c>
      <c r="F52" s="2">
        <f>IF(Calc!F52,INDEX(ListTickets,Calc!F52),0)</f>
        <v>57</v>
      </c>
      <c r="G52" s="2">
        <f>IF(Calc!G52,INDEX(ListTickets,Calc!G52),0)</f>
        <v>30</v>
      </c>
      <c r="H52" s="16">
        <f>IF(Calc!H52,INDEX(ListTickets,Calc!H52),0)</f>
        <v>15</v>
      </c>
    </row>
    <row r="53" spans="3:8" x14ac:dyDescent="0.2">
      <c r="C53" s="9">
        <f t="shared" si="2"/>
        <v>42</v>
      </c>
      <c r="D53" s="15">
        <f>IF(Calc!D53,INDEX(ListTickets,Calc!D53),0)</f>
        <v>39</v>
      </c>
      <c r="E53" s="2">
        <f>IF(Calc!E53,INDEX(ListTickets,Calc!E53),0)</f>
        <v>3</v>
      </c>
      <c r="F53" s="2">
        <f>IF(Calc!F53,INDEX(ListTickets,Calc!F53),0)</f>
        <v>57</v>
      </c>
      <c r="G53" s="2">
        <f>IF(Calc!G53,INDEX(ListTickets,Calc!G53),0)</f>
        <v>30</v>
      </c>
      <c r="H53" s="16">
        <f>IF(Calc!H53,INDEX(ListTickets,Calc!H53),0)</f>
        <v>66</v>
      </c>
    </row>
    <row r="54" spans="3:8" x14ac:dyDescent="0.2">
      <c r="C54" s="9">
        <f t="shared" si="2"/>
        <v>43</v>
      </c>
      <c r="D54" s="15">
        <f>IF(Calc!D54,INDEX(ListTickets,Calc!D54),0)</f>
        <v>39</v>
      </c>
      <c r="E54" s="2">
        <f>IF(Calc!E54,INDEX(ListTickets,Calc!E54),0)</f>
        <v>3</v>
      </c>
      <c r="F54" s="2">
        <f>IF(Calc!F54,INDEX(ListTickets,Calc!F54),0)</f>
        <v>57</v>
      </c>
      <c r="G54" s="2">
        <f>IF(Calc!G54,INDEX(ListTickets,Calc!G54),0)</f>
        <v>30</v>
      </c>
      <c r="H54" s="16">
        <f>IF(Calc!H54,INDEX(ListTickets,Calc!H54),0)</f>
        <v>4</v>
      </c>
    </row>
    <row r="55" spans="3:8" x14ac:dyDescent="0.2">
      <c r="C55" s="9">
        <f t="shared" si="2"/>
        <v>44</v>
      </c>
      <c r="D55" s="15">
        <f>IF(Calc!D55,INDEX(ListTickets,Calc!D55),0)</f>
        <v>39</v>
      </c>
      <c r="E55" s="2">
        <f>IF(Calc!E55,INDEX(ListTickets,Calc!E55),0)</f>
        <v>3</v>
      </c>
      <c r="F55" s="2">
        <f>IF(Calc!F55,INDEX(ListTickets,Calc!F55),0)</f>
        <v>57</v>
      </c>
      <c r="G55" s="2">
        <f>IF(Calc!G55,INDEX(ListTickets,Calc!G55),0)</f>
        <v>15</v>
      </c>
      <c r="H55" s="16">
        <f>IF(Calc!H55,INDEX(ListTickets,Calc!H55),0)</f>
        <v>66</v>
      </c>
    </row>
    <row r="56" spans="3:8" x14ac:dyDescent="0.2">
      <c r="C56" s="9">
        <f t="shared" si="2"/>
        <v>45</v>
      </c>
      <c r="D56" s="15">
        <f>IF(Calc!D56,INDEX(ListTickets,Calc!D56),0)</f>
        <v>39</v>
      </c>
      <c r="E56" s="2">
        <f>IF(Calc!E56,INDEX(ListTickets,Calc!E56),0)</f>
        <v>3</v>
      </c>
      <c r="F56" s="2">
        <f>IF(Calc!F56,INDEX(ListTickets,Calc!F56),0)</f>
        <v>57</v>
      </c>
      <c r="G56" s="2">
        <f>IF(Calc!G56,INDEX(ListTickets,Calc!G56),0)</f>
        <v>15</v>
      </c>
      <c r="H56" s="16">
        <f>IF(Calc!H56,INDEX(ListTickets,Calc!H56),0)</f>
        <v>4</v>
      </c>
    </row>
    <row r="57" spans="3:8" x14ac:dyDescent="0.2">
      <c r="C57" s="9">
        <f t="shared" si="2"/>
        <v>46</v>
      </c>
      <c r="D57" s="15">
        <f>IF(Calc!D57,INDEX(ListTickets,Calc!D57),0)</f>
        <v>39</v>
      </c>
      <c r="E57" s="2">
        <f>IF(Calc!E57,INDEX(ListTickets,Calc!E57),0)</f>
        <v>3</v>
      </c>
      <c r="F57" s="2">
        <f>IF(Calc!F57,INDEX(ListTickets,Calc!F57),0)</f>
        <v>57</v>
      </c>
      <c r="G57" s="2">
        <f>IF(Calc!G57,INDEX(ListTickets,Calc!G57),0)</f>
        <v>66</v>
      </c>
      <c r="H57" s="16">
        <f>IF(Calc!H57,INDEX(ListTickets,Calc!H57),0)</f>
        <v>4</v>
      </c>
    </row>
    <row r="58" spans="3:8" x14ac:dyDescent="0.2">
      <c r="C58" s="9">
        <f t="shared" si="2"/>
        <v>47</v>
      </c>
      <c r="D58" s="15">
        <f>IF(Calc!D58,INDEX(ListTickets,Calc!D58),0)</f>
        <v>39</v>
      </c>
      <c r="E58" s="2">
        <f>IF(Calc!E58,INDEX(ListTickets,Calc!E58),0)</f>
        <v>3</v>
      </c>
      <c r="F58" s="2">
        <f>IF(Calc!F58,INDEX(ListTickets,Calc!F58),0)</f>
        <v>49</v>
      </c>
      <c r="G58" s="2">
        <f>IF(Calc!G58,INDEX(ListTickets,Calc!G58),0)</f>
        <v>30</v>
      </c>
      <c r="H58" s="16">
        <f>IF(Calc!H58,INDEX(ListTickets,Calc!H58),0)</f>
        <v>15</v>
      </c>
    </row>
    <row r="59" spans="3:8" x14ac:dyDescent="0.2">
      <c r="C59" s="9">
        <f t="shared" si="2"/>
        <v>48</v>
      </c>
      <c r="D59" s="15">
        <f>IF(Calc!D59,INDEX(ListTickets,Calc!D59),0)</f>
        <v>39</v>
      </c>
      <c r="E59" s="2">
        <f>IF(Calc!E59,INDEX(ListTickets,Calc!E59),0)</f>
        <v>3</v>
      </c>
      <c r="F59" s="2">
        <f>IF(Calc!F59,INDEX(ListTickets,Calc!F59),0)</f>
        <v>49</v>
      </c>
      <c r="G59" s="2">
        <f>IF(Calc!G59,INDEX(ListTickets,Calc!G59),0)</f>
        <v>30</v>
      </c>
      <c r="H59" s="16">
        <f>IF(Calc!H59,INDEX(ListTickets,Calc!H59),0)</f>
        <v>66</v>
      </c>
    </row>
    <row r="60" spans="3:8" x14ac:dyDescent="0.2">
      <c r="C60" s="9">
        <f t="shared" si="2"/>
        <v>49</v>
      </c>
      <c r="D60" s="15">
        <f>IF(Calc!D60,INDEX(ListTickets,Calc!D60),0)</f>
        <v>39</v>
      </c>
      <c r="E60" s="2">
        <f>IF(Calc!E60,INDEX(ListTickets,Calc!E60),0)</f>
        <v>3</v>
      </c>
      <c r="F60" s="2">
        <f>IF(Calc!F60,INDEX(ListTickets,Calc!F60),0)</f>
        <v>49</v>
      </c>
      <c r="G60" s="2">
        <f>IF(Calc!G60,INDEX(ListTickets,Calc!G60),0)</f>
        <v>30</v>
      </c>
      <c r="H60" s="16">
        <f>IF(Calc!H60,INDEX(ListTickets,Calc!H60),0)</f>
        <v>4</v>
      </c>
    </row>
    <row r="61" spans="3:8" x14ac:dyDescent="0.2">
      <c r="C61" s="9">
        <f t="shared" si="2"/>
        <v>50</v>
      </c>
      <c r="D61" s="15">
        <f>IF(Calc!D61,INDEX(ListTickets,Calc!D61),0)</f>
        <v>39</v>
      </c>
      <c r="E61" s="2">
        <f>IF(Calc!E61,INDEX(ListTickets,Calc!E61),0)</f>
        <v>3</v>
      </c>
      <c r="F61" s="2">
        <f>IF(Calc!F61,INDEX(ListTickets,Calc!F61),0)</f>
        <v>49</v>
      </c>
      <c r="G61" s="2">
        <f>IF(Calc!G61,INDEX(ListTickets,Calc!G61),0)</f>
        <v>15</v>
      </c>
      <c r="H61" s="16">
        <f>IF(Calc!H61,INDEX(ListTickets,Calc!H61),0)</f>
        <v>66</v>
      </c>
    </row>
    <row r="62" spans="3:8" x14ac:dyDescent="0.2">
      <c r="C62" s="9">
        <f t="shared" si="2"/>
        <v>51</v>
      </c>
      <c r="D62" s="15">
        <f>IF(Calc!D62,INDEX(ListTickets,Calc!D62),0)</f>
        <v>39</v>
      </c>
      <c r="E62" s="2">
        <f>IF(Calc!E62,INDEX(ListTickets,Calc!E62),0)</f>
        <v>3</v>
      </c>
      <c r="F62" s="2">
        <f>IF(Calc!F62,INDEX(ListTickets,Calc!F62),0)</f>
        <v>49</v>
      </c>
      <c r="G62" s="2">
        <f>IF(Calc!G62,INDEX(ListTickets,Calc!G62),0)</f>
        <v>15</v>
      </c>
      <c r="H62" s="16">
        <f>IF(Calc!H62,INDEX(ListTickets,Calc!H62),0)</f>
        <v>4</v>
      </c>
    </row>
    <row r="63" spans="3:8" x14ac:dyDescent="0.2">
      <c r="C63" s="9">
        <f t="shared" si="2"/>
        <v>52</v>
      </c>
      <c r="D63" s="15">
        <f>IF(Calc!D63,INDEX(ListTickets,Calc!D63),0)</f>
        <v>39</v>
      </c>
      <c r="E63" s="2">
        <f>IF(Calc!E63,INDEX(ListTickets,Calc!E63),0)</f>
        <v>3</v>
      </c>
      <c r="F63" s="2">
        <f>IF(Calc!F63,INDEX(ListTickets,Calc!F63),0)</f>
        <v>49</v>
      </c>
      <c r="G63" s="2">
        <f>IF(Calc!G63,INDEX(ListTickets,Calc!G63),0)</f>
        <v>66</v>
      </c>
      <c r="H63" s="16">
        <f>IF(Calc!H63,INDEX(ListTickets,Calc!H63),0)</f>
        <v>4</v>
      </c>
    </row>
    <row r="64" spans="3:8" x14ac:dyDescent="0.2">
      <c r="C64" s="9">
        <f t="shared" si="2"/>
        <v>53</v>
      </c>
      <c r="D64" s="15">
        <f>IF(Calc!D64,INDEX(ListTickets,Calc!D64),0)</f>
        <v>39</v>
      </c>
      <c r="E64" s="2">
        <f>IF(Calc!E64,INDEX(ListTickets,Calc!E64),0)</f>
        <v>3</v>
      </c>
      <c r="F64" s="2">
        <f>IF(Calc!F64,INDEX(ListTickets,Calc!F64),0)</f>
        <v>30</v>
      </c>
      <c r="G64" s="2">
        <f>IF(Calc!G64,INDEX(ListTickets,Calc!G64),0)</f>
        <v>15</v>
      </c>
      <c r="H64" s="16">
        <f>IF(Calc!H64,INDEX(ListTickets,Calc!H64),0)</f>
        <v>66</v>
      </c>
    </row>
    <row r="65" spans="3:8" x14ac:dyDescent="0.2">
      <c r="C65" s="9">
        <f t="shared" si="2"/>
        <v>54</v>
      </c>
      <c r="D65" s="15">
        <f>IF(Calc!D65,INDEX(ListTickets,Calc!D65),0)</f>
        <v>39</v>
      </c>
      <c r="E65" s="2">
        <f>IF(Calc!E65,INDEX(ListTickets,Calc!E65),0)</f>
        <v>3</v>
      </c>
      <c r="F65" s="2">
        <f>IF(Calc!F65,INDEX(ListTickets,Calc!F65),0)</f>
        <v>30</v>
      </c>
      <c r="G65" s="2">
        <f>IF(Calc!G65,INDEX(ListTickets,Calc!G65),0)</f>
        <v>15</v>
      </c>
      <c r="H65" s="16">
        <f>IF(Calc!H65,INDEX(ListTickets,Calc!H65),0)</f>
        <v>4</v>
      </c>
    </row>
    <row r="66" spans="3:8" x14ac:dyDescent="0.2">
      <c r="C66" s="9">
        <f t="shared" si="2"/>
        <v>55</v>
      </c>
      <c r="D66" s="15">
        <f>IF(Calc!D66,INDEX(ListTickets,Calc!D66),0)</f>
        <v>39</v>
      </c>
      <c r="E66" s="2">
        <f>IF(Calc!E66,INDEX(ListTickets,Calc!E66),0)</f>
        <v>3</v>
      </c>
      <c r="F66" s="2">
        <f>IF(Calc!F66,INDEX(ListTickets,Calc!F66),0)</f>
        <v>30</v>
      </c>
      <c r="G66" s="2">
        <f>IF(Calc!G66,INDEX(ListTickets,Calc!G66),0)</f>
        <v>66</v>
      </c>
      <c r="H66" s="16">
        <f>IF(Calc!H66,INDEX(ListTickets,Calc!H66),0)</f>
        <v>4</v>
      </c>
    </row>
    <row r="67" spans="3:8" x14ac:dyDescent="0.2">
      <c r="C67" s="9">
        <f t="shared" si="2"/>
        <v>56</v>
      </c>
      <c r="D67" s="15">
        <f>IF(Calc!D67,INDEX(ListTickets,Calc!D67),0)</f>
        <v>39</v>
      </c>
      <c r="E67" s="2">
        <f>IF(Calc!E67,INDEX(ListTickets,Calc!E67),0)</f>
        <v>3</v>
      </c>
      <c r="F67" s="2">
        <f>IF(Calc!F67,INDEX(ListTickets,Calc!F67),0)</f>
        <v>15</v>
      </c>
      <c r="G67" s="2">
        <f>IF(Calc!G67,INDEX(ListTickets,Calc!G67),0)</f>
        <v>66</v>
      </c>
      <c r="H67" s="16">
        <f>IF(Calc!H67,INDEX(ListTickets,Calc!H67),0)</f>
        <v>4</v>
      </c>
    </row>
    <row r="68" spans="3:8" x14ac:dyDescent="0.2">
      <c r="C68" s="9">
        <f t="shared" si="2"/>
        <v>57</v>
      </c>
      <c r="D68" s="15">
        <f>IF(Calc!D68,INDEX(ListTickets,Calc!D68),0)</f>
        <v>39</v>
      </c>
      <c r="E68" s="2">
        <f>IF(Calc!E68,INDEX(ListTickets,Calc!E68),0)</f>
        <v>69</v>
      </c>
      <c r="F68" s="2">
        <f>IF(Calc!F68,INDEX(ListTickets,Calc!F68),0)</f>
        <v>18</v>
      </c>
      <c r="G68" s="2">
        <f>IF(Calc!G68,INDEX(ListTickets,Calc!G68),0)</f>
        <v>57</v>
      </c>
      <c r="H68" s="16">
        <f>IF(Calc!H68,INDEX(ListTickets,Calc!H68),0)</f>
        <v>49</v>
      </c>
    </row>
    <row r="69" spans="3:8" x14ac:dyDescent="0.2">
      <c r="C69" s="9">
        <f t="shared" si="2"/>
        <v>58</v>
      </c>
      <c r="D69" s="15">
        <f>IF(Calc!D69,INDEX(ListTickets,Calc!D69),0)</f>
        <v>39</v>
      </c>
      <c r="E69" s="2">
        <f>IF(Calc!E69,INDEX(ListTickets,Calc!E69),0)</f>
        <v>69</v>
      </c>
      <c r="F69" s="2">
        <f>IF(Calc!F69,INDEX(ListTickets,Calc!F69),0)</f>
        <v>18</v>
      </c>
      <c r="G69" s="2">
        <f>IF(Calc!G69,INDEX(ListTickets,Calc!G69),0)</f>
        <v>57</v>
      </c>
      <c r="H69" s="16">
        <f>IF(Calc!H69,INDEX(ListTickets,Calc!H69),0)</f>
        <v>30</v>
      </c>
    </row>
    <row r="70" spans="3:8" x14ac:dyDescent="0.2">
      <c r="C70" s="9">
        <f t="shared" si="2"/>
        <v>59</v>
      </c>
      <c r="D70" s="15">
        <f>IF(Calc!D70,INDEX(ListTickets,Calc!D70),0)</f>
        <v>39</v>
      </c>
      <c r="E70" s="2">
        <f>IF(Calc!E70,INDEX(ListTickets,Calc!E70),0)</f>
        <v>69</v>
      </c>
      <c r="F70" s="2">
        <f>IF(Calc!F70,INDEX(ListTickets,Calc!F70),0)</f>
        <v>18</v>
      </c>
      <c r="G70" s="2">
        <f>IF(Calc!G70,INDEX(ListTickets,Calc!G70),0)</f>
        <v>57</v>
      </c>
      <c r="H70" s="16">
        <f>IF(Calc!H70,INDEX(ListTickets,Calc!H70),0)</f>
        <v>15</v>
      </c>
    </row>
    <row r="71" spans="3:8" x14ac:dyDescent="0.2">
      <c r="C71" s="9">
        <f t="shared" si="2"/>
        <v>60</v>
      </c>
      <c r="D71" s="15">
        <f>IF(Calc!D71,INDEX(ListTickets,Calc!D71),0)</f>
        <v>39</v>
      </c>
      <c r="E71" s="2">
        <f>IF(Calc!E71,INDEX(ListTickets,Calc!E71),0)</f>
        <v>69</v>
      </c>
      <c r="F71" s="2">
        <f>IF(Calc!F71,INDEX(ListTickets,Calc!F71),0)</f>
        <v>18</v>
      </c>
      <c r="G71" s="2">
        <f>IF(Calc!G71,INDEX(ListTickets,Calc!G71),0)</f>
        <v>57</v>
      </c>
      <c r="H71" s="16">
        <f>IF(Calc!H71,INDEX(ListTickets,Calc!H71),0)</f>
        <v>66</v>
      </c>
    </row>
    <row r="72" spans="3:8" x14ac:dyDescent="0.2">
      <c r="C72" s="9">
        <f t="shared" si="2"/>
        <v>61</v>
      </c>
      <c r="D72" s="15">
        <f>IF(Calc!D72,INDEX(ListTickets,Calc!D72),0)</f>
        <v>39</v>
      </c>
      <c r="E72" s="2">
        <f>IF(Calc!E72,INDEX(ListTickets,Calc!E72),0)</f>
        <v>69</v>
      </c>
      <c r="F72" s="2">
        <f>IF(Calc!F72,INDEX(ListTickets,Calc!F72),0)</f>
        <v>18</v>
      </c>
      <c r="G72" s="2">
        <f>IF(Calc!G72,INDEX(ListTickets,Calc!G72),0)</f>
        <v>57</v>
      </c>
      <c r="H72" s="16">
        <f>IF(Calc!H72,INDEX(ListTickets,Calc!H72),0)</f>
        <v>4</v>
      </c>
    </row>
    <row r="73" spans="3:8" x14ac:dyDescent="0.2">
      <c r="C73" s="9">
        <f t="shared" si="2"/>
        <v>62</v>
      </c>
      <c r="D73" s="15">
        <f>IF(Calc!D73,INDEX(ListTickets,Calc!D73),0)</f>
        <v>39</v>
      </c>
      <c r="E73" s="2">
        <f>IF(Calc!E73,INDEX(ListTickets,Calc!E73),0)</f>
        <v>69</v>
      </c>
      <c r="F73" s="2">
        <f>IF(Calc!F73,INDEX(ListTickets,Calc!F73),0)</f>
        <v>18</v>
      </c>
      <c r="G73" s="2">
        <f>IF(Calc!G73,INDEX(ListTickets,Calc!G73),0)</f>
        <v>49</v>
      </c>
      <c r="H73" s="16">
        <f>IF(Calc!H73,INDEX(ListTickets,Calc!H73),0)</f>
        <v>30</v>
      </c>
    </row>
    <row r="74" spans="3:8" x14ac:dyDescent="0.2">
      <c r="C74" s="9">
        <f t="shared" si="2"/>
        <v>63</v>
      </c>
      <c r="D74" s="15">
        <f>IF(Calc!D74,INDEX(ListTickets,Calc!D74),0)</f>
        <v>39</v>
      </c>
      <c r="E74" s="2">
        <f>IF(Calc!E74,INDEX(ListTickets,Calc!E74),0)</f>
        <v>69</v>
      </c>
      <c r="F74" s="2">
        <f>IF(Calc!F74,INDEX(ListTickets,Calc!F74),0)</f>
        <v>18</v>
      </c>
      <c r="G74" s="2">
        <f>IF(Calc!G74,INDEX(ListTickets,Calc!G74),0)</f>
        <v>49</v>
      </c>
      <c r="H74" s="16">
        <f>IF(Calc!H74,INDEX(ListTickets,Calc!H74),0)</f>
        <v>15</v>
      </c>
    </row>
    <row r="75" spans="3:8" x14ac:dyDescent="0.2">
      <c r="C75" s="9">
        <f t="shared" si="2"/>
        <v>64</v>
      </c>
      <c r="D75" s="15">
        <f>IF(Calc!D75,INDEX(ListTickets,Calc!D75),0)</f>
        <v>39</v>
      </c>
      <c r="E75" s="2">
        <f>IF(Calc!E75,INDEX(ListTickets,Calc!E75),0)</f>
        <v>69</v>
      </c>
      <c r="F75" s="2">
        <f>IF(Calc!F75,INDEX(ListTickets,Calc!F75),0)</f>
        <v>18</v>
      </c>
      <c r="G75" s="2">
        <f>IF(Calc!G75,INDEX(ListTickets,Calc!G75),0)</f>
        <v>49</v>
      </c>
      <c r="H75" s="16">
        <f>IF(Calc!H75,INDEX(ListTickets,Calc!H75),0)</f>
        <v>66</v>
      </c>
    </row>
    <row r="76" spans="3:8" x14ac:dyDescent="0.2">
      <c r="C76" s="9">
        <f t="shared" si="2"/>
        <v>65</v>
      </c>
      <c r="D76" s="15">
        <f>IF(Calc!D76,INDEX(ListTickets,Calc!D76),0)</f>
        <v>39</v>
      </c>
      <c r="E76" s="2">
        <f>IF(Calc!E76,INDEX(ListTickets,Calc!E76),0)</f>
        <v>69</v>
      </c>
      <c r="F76" s="2">
        <f>IF(Calc!F76,INDEX(ListTickets,Calc!F76),0)</f>
        <v>18</v>
      </c>
      <c r="G76" s="2">
        <f>IF(Calc!G76,INDEX(ListTickets,Calc!G76),0)</f>
        <v>49</v>
      </c>
      <c r="H76" s="16">
        <f>IF(Calc!H76,INDEX(ListTickets,Calc!H76),0)</f>
        <v>4</v>
      </c>
    </row>
    <row r="77" spans="3:8" x14ac:dyDescent="0.2">
      <c r="C77" s="9">
        <f t="shared" ref="C77:C140" si="3">(C76+1)*(C76&lt;$C$7)*(C76&gt;0)</f>
        <v>66</v>
      </c>
      <c r="D77" s="15">
        <f>IF(Calc!D77,INDEX(ListTickets,Calc!D77),0)</f>
        <v>39</v>
      </c>
      <c r="E77" s="2">
        <f>IF(Calc!E77,INDEX(ListTickets,Calc!E77),0)</f>
        <v>69</v>
      </c>
      <c r="F77" s="2">
        <f>IF(Calc!F77,INDEX(ListTickets,Calc!F77),0)</f>
        <v>18</v>
      </c>
      <c r="G77" s="2">
        <f>IF(Calc!G77,INDEX(ListTickets,Calc!G77),0)</f>
        <v>30</v>
      </c>
      <c r="H77" s="16">
        <f>IF(Calc!H77,INDEX(ListTickets,Calc!H77),0)</f>
        <v>15</v>
      </c>
    </row>
    <row r="78" spans="3:8" x14ac:dyDescent="0.2">
      <c r="C78" s="9">
        <f t="shared" si="3"/>
        <v>67</v>
      </c>
      <c r="D78" s="15">
        <f>IF(Calc!D78,INDEX(ListTickets,Calc!D78),0)</f>
        <v>39</v>
      </c>
      <c r="E78" s="2">
        <f>IF(Calc!E78,INDEX(ListTickets,Calc!E78),0)</f>
        <v>69</v>
      </c>
      <c r="F78" s="2">
        <f>IF(Calc!F78,INDEX(ListTickets,Calc!F78),0)</f>
        <v>18</v>
      </c>
      <c r="G78" s="2">
        <f>IF(Calc!G78,INDEX(ListTickets,Calc!G78),0)</f>
        <v>30</v>
      </c>
      <c r="H78" s="16">
        <f>IF(Calc!H78,INDEX(ListTickets,Calc!H78),0)</f>
        <v>66</v>
      </c>
    </row>
    <row r="79" spans="3:8" x14ac:dyDescent="0.2">
      <c r="C79" s="9">
        <f t="shared" si="3"/>
        <v>68</v>
      </c>
      <c r="D79" s="15">
        <f>IF(Calc!D79,INDEX(ListTickets,Calc!D79),0)</f>
        <v>39</v>
      </c>
      <c r="E79" s="2">
        <f>IF(Calc!E79,INDEX(ListTickets,Calc!E79),0)</f>
        <v>69</v>
      </c>
      <c r="F79" s="2">
        <f>IF(Calc!F79,INDEX(ListTickets,Calc!F79),0)</f>
        <v>18</v>
      </c>
      <c r="G79" s="2">
        <f>IF(Calc!G79,INDEX(ListTickets,Calc!G79),0)</f>
        <v>30</v>
      </c>
      <c r="H79" s="16">
        <f>IF(Calc!H79,INDEX(ListTickets,Calc!H79),0)</f>
        <v>4</v>
      </c>
    </row>
    <row r="80" spans="3:8" x14ac:dyDescent="0.2">
      <c r="C80" s="9">
        <f t="shared" si="3"/>
        <v>69</v>
      </c>
      <c r="D80" s="15">
        <f>IF(Calc!D80,INDEX(ListTickets,Calc!D80),0)</f>
        <v>39</v>
      </c>
      <c r="E80" s="2">
        <f>IF(Calc!E80,INDEX(ListTickets,Calc!E80),0)</f>
        <v>69</v>
      </c>
      <c r="F80" s="2">
        <f>IF(Calc!F80,INDEX(ListTickets,Calc!F80),0)</f>
        <v>18</v>
      </c>
      <c r="G80" s="2">
        <f>IF(Calc!G80,INDEX(ListTickets,Calc!G80),0)</f>
        <v>15</v>
      </c>
      <c r="H80" s="16">
        <f>IF(Calc!H80,INDEX(ListTickets,Calc!H80),0)</f>
        <v>66</v>
      </c>
    </row>
    <row r="81" spans="3:8" x14ac:dyDescent="0.2">
      <c r="C81" s="9">
        <f t="shared" si="3"/>
        <v>70</v>
      </c>
      <c r="D81" s="15">
        <f>IF(Calc!D81,INDEX(ListTickets,Calc!D81),0)</f>
        <v>39</v>
      </c>
      <c r="E81" s="2">
        <f>IF(Calc!E81,INDEX(ListTickets,Calc!E81),0)</f>
        <v>69</v>
      </c>
      <c r="F81" s="2">
        <f>IF(Calc!F81,INDEX(ListTickets,Calc!F81),0)</f>
        <v>18</v>
      </c>
      <c r="G81" s="2">
        <f>IF(Calc!G81,INDEX(ListTickets,Calc!G81),0)</f>
        <v>15</v>
      </c>
      <c r="H81" s="16">
        <f>IF(Calc!H81,INDEX(ListTickets,Calc!H81),0)</f>
        <v>4</v>
      </c>
    </row>
    <row r="82" spans="3:8" x14ac:dyDescent="0.2">
      <c r="C82" s="9">
        <f t="shared" si="3"/>
        <v>71</v>
      </c>
      <c r="D82" s="15">
        <f>IF(Calc!D82,INDEX(ListTickets,Calc!D82),0)</f>
        <v>39</v>
      </c>
      <c r="E82" s="2">
        <f>IF(Calc!E82,INDEX(ListTickets,Calc!E82),0)</f>
        <v>69</v>
      </c>
      <c r="F82" s="2">
        <f>IF(Calc!F82,INDEX(ListTickets,Calc!F82),0)</f>
        <v>18</v>
      </c>
      <c r="G82" s="2">
        <f>IF(Calc!G82,INDEX(ListTickets,Calc!G82),0)</f>
        <v>66</v>
      </c>
      <c r="H82" s="16">
        <f>IF(Calc!H82,INDEX(ListTickets,Calc!H82),0)</f>
        <v>4</v>
      </c>
    </row>
    <row r="83" spans="3:8" x14ac:dyDescent="0.2">
      <c r="C83" s="9">
        <f t="shared" si="3"/>
        <v>72</v>
      </c>
      <c r="D83" s="15">
        <f>IF(Calc!D83,INDEX(ListTickets,Calc!D83),0)</f>
        <v>39</v>
      </c>
      <c r="E83" s="2">
        <f>IF(Calc!E83,INDEX(ListTickets,Calc!E83),0)</f>
        <v>69</v>
      </c>
      <c r="F83" s="2">
        <f>IF(Calc!F83,INDEX(ListTickets,Calc!F83),0)</f>
        <v>57</v>
      </c>
      <c r="G83" s="2">
        <f>IF(Calc!G83,INDEX(ListTickets,Calc!G83),0)</f>
        <v>49</v>
      </c>
      <c r="H83" s="16">
        <f>IF(Calc!H83,INDEX(ListTickets,Calc!H83),0)</f>
        <v>30</v>
      </c>
    </row>
    <row r="84" spans="3:8" x14ac:dyDescent="0.2">
      <c r="C84" s="9">
        <f t="shared" si="3"/>
        <v>73</v>
      </c>
      <c r="D84" s="15">
        <f>IF(Calc!D84,INDEX(ListTickets,Calc!D84),0)</f>
        <v>39</v>
      </c>
      <c r="E84" s="2">
        <f>IF(Calc!E84,INDEX(ListTickets,Calc!E84),0)</f>
        <v>69</v>
      </c>
      <c r="F84" s="2">
        <f>IF(Calc!F84,INDEX(ListTickets,Calc!F84),0)</f>
        <v>57</v>
      </c>
      <c r="G84" s="2">
        <f>IF(Calc!G84,INDEX(ListTickets,Calc!G84),0)</f>
        <v>49</v>
      </c>
      <c r="H84" s="16">
        <f>IF(Calc!H84,INDEX(ListTickets,Calc!H84),0)</f>
        <v>15</v>
      </c>
    </row>
    <row r="85" spans="3:8" x14ac:dyDescent="0.2">
      <c r="C85" s="9">
        <f t="shared" si="3"/>
        <v>74</v>
      </c>
      <c r="D85" s="15">
        <f>IF(Calc!D85,INDEX(ListTickets,Calc!D85),0)</f>
        <v>39</v>
      </c>
      <c r="E85" s="2">
        <f>IF(Calc!E85,INDEX(ListTickets,Calc!E85),0)</f>
        <v>69</v>
      </c>
      <c r="F85" s="2">
        <f>IF(Calc!F85,INDEX(ListTickets,Calc!F85),0)</f>
        <v>57</v>
      </c>
      <c r="G85" s="2">
        <f>IF(Calc!G85,INDEX(ListTickets,Calc!G85),0)</f>
        <v>49</v>
      </c>
      <c r="H85" s="16">
        <f>IF(Calc!H85,INDEX(ListTickets,Calc!H85),0)</f>
        <v>66</v>
      </c>
    </row>
    <row r="86" spans="3:8" x14ac:dyDescent="0.2">
      <c r="C86" s="9">
        <f t="shared" si="3"/>
        <v>75</v>
      </c>
      <c r="D86" s="15">
        <f>IF(Calc!D86,INDEX(ListTickets,Calc!D86),0)</f>
        <v>39</v>
      </c>
      <c r="E86" s="2">
        <f>IF(Calc!E86,INDEX(ListTickets,Calc!E86),0)</f>
        <v>69</v>
      </c>
      <c r="F86" s="2">
        <f>IF(Calc!F86,INDEX(ListTickets,Calc!F86),0)</f>
        <v>57</v>
      </c>
      <c r="G86" s="2">
        <f>IF(Calc!G86,INDEX(ListTickets,Calc!G86),0)</f>
        <v>49</v>
      </c>
      <c r="H86" s="16">
        <f>IF(Calc!H86,INDEX(ListTickets,Calc!H86),0)</f>
        <v>4</v>
      </c>
    </row>
    <row r="87" spans="3:8" x14ac:dyDescent="0.2">
      <c r="C87" s="9">
        <f t="shared" si="3"/>
        <v>76</v>
      </c>
      <c r="D87" s="15">
        <f>IF(Calc!D87,INDEX(ListTickets,Calc!D87),0)</f>
        <v>39</v>
      </c>
      <c r="E87" s="2">
        <f>IF(Calc!E87,INDEX(ListTickets,Calc!E87),0)</f>
        <v>69</v>
      </c>
      <c r="F87" s="2">
        <f>IF(Calc!F87,INDEX(ListTickets,Calc!F87),0)</f>
        <v>57</v>
      </c>
      <c r="G87" s="2">
        <f>IF(Calc!G87,INDEX(ListTickets,Calc!G87),0)</f>
        <v>30</v>
      </c>
      <c r="H87" s="16">
        <f>IF(Calc!H87,INDEX(ListTickets,Calc!H87),0)</f>
        <v>15</v>
      </c>
    </row>
    <row r="88" spans="3:8" x14ac:dyDescent="0.2">
      <c r="C88" s="9">
        <f t="shared" si="3"/>
        <v>77</v>
      </c>
      <c r="D88" s="15">
        <f>IF(Calc!D88,INDEX(ListTickets,Calc!D88),0)</f>
        <v>39</v>
      </c>
      <c r="E88" s="2">
        <f>IF(Calc!E88,INDEX(ListTickets,Calc!E88),0)</f>
        <v>69</v>
      </c>
      <c r="F88" s="2">
        <f>IF(Calc!F88,INDEX(ListTickets,Calc!F88),0)</f>
        <v>57</v>
      </c>
      <c r="G88" s="2">
        <f>IF(Calc!G88,INDEX(ListTickets,Calc!G88),0)</f>
        <v>30</v>
      </c>
      <c r="H88" s="16">
        <f>IF(Calc!H88,INDEX(ListTickets,Calc!H88),0)</f>
        <v>66</v>
      </c>
    </row>
    <row r="89" spans="3:8" x14ac:dyDescent="0.2">
      <c r="C89" s="9">
        <f t="shared" si="3"/>
        <v>78</v>
      </c>
      <c r="D89" s="15">
        <f>IF(Calc!D89,INDEX(ListTickets,Calc!D89),0)</f>
        <v>39</v>
      </c>
      <c r="E89" s="2">
        <f>IF(Calc!E89,INDEX(ListTickets,Calc!E89),0)</f>
        <v>69</v>
      </c>
      <c r="F89" s="2">
        <f>IF(Calc!F89,INDEX(ListTickets,Calc!F89),0)</f>
        <v>57</v>
      </c>
      <c r="G89" s="2">
        <f>IF(Calc!G89,INDEX(ListTickets,Calc!G89),0)</f>
        <v>30</v>
      </c>
      <c r="H89" s="16">
        <f>IF(Calc!H89,INDEX(ListTickets,Calc!H89),0)</f>
        <v>4</v>
      </c>
    </row>
    <row r="90" spans="3:8" x14ac:dyDescent="0.2">
      <c r="C90" s="9">
        <f t="shared" si="3"/>
        <v>79</v>
      </c>
      <c r="D90" s="15">
        <f>IF(Calc!D90,INDEX(ListTickets,Calc!D90),0)</f>
        <v>39</v>
      </c>
      <c r="E90" s="2">
        <f>IF(Calc!E90,INDEX(ListTickets,Calc!E90),0)</f>
        <v>69</v>
      </c>
      <c r="F90" s="2">
        <f>IF(Calc!F90,INDEX(ListTickets,Calc!F90),0)</f>
        <v>57</v>
      </c>
      <c r="G90" s="2">
        <f>IF(Calc!G90,INDEX(ListTickets,Calc!G90),0)</f>
        <v>15</v>
      </c>
      <c r="H90" s="16">
        <f>IF(Calc!H90,INDEX(ListTickets,Calc!H90),0)</f>
        <v>66</v>
      </c>
    </row>
    <row r="91" spans="3:8" x14ac:dyDescent="0.2">
      <c r="C91" s="9">
        <f t="shared" si="3"/>
        <v>80</v>
      </c>
      <c r="D91" s="15">
        <f>IF(Calc!D91,INDEX(ListTickets,Calc!D91),0)</f>
        <v>39</v>
      </c>
      <c r="E91" s="2">
        <f>IF(Calc!E91,INDEX(ListTickets,Calc!E91),0)</f>
        <v>69</v>
      </c>
      <c r="F91" s="2">
        <f>IF(Calc!F91,INDEX(ListTickets,Calc!F91),0)</f>
        <v>57</v>
      </c>
      <c r="G91" s="2">
        <f>IF(Calc!G91,INDEX(ListTickets,Calc!G91),0)</f>
        <v>15</v>
      </c>
      <c r="H91" s="16">
        <f>IF(Calc!H91,INDEX(ListTickets,Calc!H91),0)</f>
        <v>4</v>
      </c>
    </row>
    <row r="92" spans="3:8" x14ac:dyDescent="0.2">
      <c r="C92" s="9">
        <f t="shared" si="3"/>
        <v>81</v>
      </c>
      <c r="D92" s="15">
        <f>IF(Calc!D92,INDEX(ListTickets,Calc!D92),0)</f>
        <v>39</v>
      </c>
      <c r="E92" s="2">
        <f>IF(Calc!E92,INDEX(ListTickets,Calc!E92),0)</f>
        <v>69</v>
      </c>
      <c r="F92" s="2">
        <f>IF(Calc!F92,INDEX(ListTickets,Calc!F92),0)</f>
        <v>57</v>
      </c>
      <c r="G92" s="2">
        <f>IF(Calc!G92,INDEX(ListTickets,Calc!G92),0)</f>
        <v>66</v>
      </c>
      <c r="H92" s="16">
        <f>IF(Calc!H92,INDEX(ListTickets,Calc!H92),0)</f>
        <v>4</v>
      </c>
    </row>
    <row r="93" spans="3:8" x14ac:dyDescent="0.2">
      <c r="C93" s="9">
        <f t="shared" si="3"/>
        <v>82</v>
      </c>
      <c r="D93" s="15">
        <f>IF(Calc!D93,INDEX(ListTickets,Calc!D93),0)</f>
        <v>39</v>
      </c>
      <c r="E93" s="2">
        <f>IF(Calc!E93,INDEX(ListTickets,Calc!E93),0)</f>
        <v>69</v>
      </c>
      <c r="F93" s="2">
        <f>IF(Calc!F93,INDEX(ListTickets,Calc!F93),0)</f>
        <v>49</v>
      </c>
      <c r="G93" s="2">
        <f>IF(Calc!G93,INDEX(ListTickets,Calc!G93),0)</f>
        <v>30</v>
      </c>
      <c r="H93" s="16">
        <f>IF(Calc!H93,INDEX(ListTickets,Calc!H93),0)</f>
        <v>15</v>
      </c>
    </row>
    <row r="94" spans="3:8" x14ac:dyDescent="0.2">
      <c r="C94" s="9">
        <f t="shared" si="3"/>
        <v>83</v>
      </c>
      <c r="D94" s="15">
        <f>IF(Calc!D94,INDEX(ListTickets,Calc!D94),0)</f>
        <v>39</v>
      </c>
      <c r="E94" s="2">
        <f>IF(Calc!E94,INDEX(ListTickets,Calc!E94),0)</f>
        <v>69</v>
      </c>
      <c r="F94" s="2">
        <f>IF(Calc!F94,INDEX(ListTickets,Calc!F94),0)</f>
        <v>49</v>
      </c>
      <c r="G94" s="2">
        <f>IF(Calc!G94,INDEX(ListTickets,Calc!G94),0)</f>
        <v>30</v>
      </c>
      <c r="H94" s="16">
        <f>IF(Calc!H94,INDEX(ListTickets,Calc!H94),0)</f>
        <v>66</v>
      </c>
    </row>
    <row r="95" spans="3:8" x14ac:dyDescent="0.2">
      <c r="C95" s="9">
        <f t="shared" si="3"/>
        <v>84</v>
      </c>
      <c r="D95" s="15">
        <f>IF(Calc!D95,INDEX(ListTickets,Calc!D95),0)</f>
        <v>39</v>
      </c>
      <c r="E95" s="2">
        <f>IF(Calc!E95,INDEX(ListTickets,Calc!E95),0)</f>
        <v>69</v>
      </c>
      <c r="F95" s="2">
        <f>IF(Calc!F95,INDEX(ListTickets,Calc!F95),0)</f>
        <v>49</v>
      </c>
      <c r="G95" s="2">
        <f>IF(Calc!G95,INDEX(ListTickets,Calc!G95),0)</f>
        <v>30</v>
      </c>
      <c r="H95" s="16">
        <f>IF(Calc!H95,INDEX(ListTickets,Calc!H95),0)</f>
        <v>4</v>
      </c>
    </row>
    <row r="96" spans="3:8" x14ac:dyDescent="0.2">
      <c r="C96" s="9">
        <f t="shared" si="3"/>
        <v>85</v>
      </c>
      <c r="D96" s="15">
        <f>IF(Calc!D96,INDEX(ListTickets,Calc!D96),0)</f>
        <v>39</v>
      </c>
      <c r="E96" s="2">
        <f>IF(Calc!E96,INDEX(ListTickets,Calc!E96),0)</f>
        <v>69</v>
      </c>
      <c r="F96" s="2">
        <f>IF(Calc!F96,INDEX(ListTickets,Calc!F96),0)</f>
        <v>49</v>
      </c>
      <c r="G96" s="2">
        <f>IF(Calc!G96,INDEX(ListTickets,Calc!G96),0)</f>
        <v>15</v>
      </c>
      <c r="H96" s="16">
        <f>IF(Calc!H96,INDEX(ListTickets,Calc!H96),0)</f>
        <v>66</v>
      </c>
    </row>
    <row r="97" spans="3:8" x14ac:dyDescent="0.2">
      <c r="C97" s="9">
        <f t="shared" si="3"/>
        <v>86</v>
      </c>
      <c r="D97" s="15">
        <f>IF(Calc!D97,INDEX(ListTickets,Calc!D97),0)</f>
        <v>39</v>
      </c>
      <c r="E97" s="2">
        <f>IF(Calc!E97,INDEX(ListTickets,Calc!E97),0)</f>
        <v>69</v>
      </c>
      <c r="F97" s="2">
        <f>IF(Calc!F97,INDEX(ListTickets,Calc!F97),0)</f>
        <v>49</v>
      </c>
      <c r="G97" s="2">
        <f>IF(Calc!G97,INDEX(ListTickets,Calc!G97),0)</f>
        <v>15</v>
      </c>
      <c r="H97" s="16">
        <f>IF(Calc!H97,INDEX(ListTickets,Calc!H97),0)</f>
        <v>4</v>
      </c>
    </row>
    <row r="98" spans="3:8" x14ac:dyDescent="0.2">
      <c r="C98" s="9">
        <f t="shared" si="3"/>
        <v>87</v>
      </c>
      <c r="D98" s="15">
        <f>IF(Calc!D98,INDEX(ListTickets,Calc!D98),0)</f>
        <v>39</v>
      </c>
      <c r="E98" s="2">
        <f>IF(Calc!E98,INDEX(ListTickets,Calc!E98),0)</f>
        <v>69</v>
      </c>
      <c r="F98" s="2">
        <f>IF(Calc!F98,INDEX(ListTickets,Calc!F98),0)</f>
        <v>49</v>
      </c>
      <c r="G98" s="2">
        <f>IF(Calc!G98,INDEX(ListTickets,Calc!G98),0)</f>
        <v>66</v>
      </c>
      <c r="H98" s="16">
        <f>IF(Calc!H98,INDEX(ListTickets,Calc!H98),0)</f>
        <v>4</v>
      </c>
    </row>
    <row r="99" spans="3:8" x14ac:dyDescent="0.2">
      <c r="C99" s="9">
        <f t="shared" si="3"/>
        <v>88</v>
      </c>
      <c r="D99" s="15">
        <f>IF(Calc!D99,INDEX(ListTickets,Calc!D99),0)</f>
        <v>39</v>
      </c>
      <c r="E99" s="2">
        <f>IF(Calc!E99,INDEX(ListTickets,Calc!E99),0)</f>
        <v>69</v>
      </c>
      <c r="F99" s="2">
        <f>IF(Calc!F99,INDEX(ListTickets,Calc!F99),0)</f>
        <v>30</v>
      </c>
      <c r="G99" s="2">
        <f>IF(Calc!G99,INDEX(ListTickets,Calc!G99),0)</f>
        <v>15</v>
      </c>
      <c r="H99" s="16">
        <f>IF(Calc!H99,INDEX(ListTickets,Calc!H99),0)</f>
        <v>66</v>
      </c>
    </row>
    <row r="100" spans="3:8" x14ac:dyDescent="0.2">
      <c r="C100" s="9">
        <f t="shared" si="3"/>
        <v>89</v>
      </c>
      <c r="D100" s="15">
        <f>IF(Calc!D100,INDEX(ListTickets,Calc!D100),0)</f>
        <v>39</v>
      </c>
      <c r="E100" s="2">
        <f>IF(Calc!E100,INDEX(ListTickets,Calc!E100),0)</f>
        <v>69</v>
      </c>
      <c r="F100" s="2">
        <f>IF(Calc!F100,INDEX(ListTickets,Calc!F100),0)</f>
        <v>30</v>
      </c>
      <c r="G100" s="2">
        <f>IF(Calc!G100,INDEX(ListTickets,Calc!G100),0)</f>
        <v>15</v>
      </c>
      <c r="H100" s="16">
        <f>IF(Calc!H100,INDEX(ListTickets,Calc!H100),0)</f>
        <v>4</v>
      </c>
    </row>
    <row r="101" spans="3:8" x14ac:dyDescent="0.2">
      <c r="C101" s="9">
        <f t="shared" si="3"/>
        <v>90</v>
      </c>
      <c r="D101" s="15">
        <f>IF(Calc!D101,INDEX(ListTickets,Calc!D101),0)</f>
        <v>39</v>
      </c>
      <c r="E101" s="2">
        <f>IF(Calc!E101,INDEX(ListTickets,Calc!E101),0)</f>
        <v>69</v>
      </c>
      <c r="F101" s="2">
        <f>IF(Calc!F101,INDEX(ListTickets,Calc!F101),0)</f>
        <v>30</v>
      </c>
      <c r="G101" s="2">
        <f>IF(Calc!G101,INDEX(ListTickets,Calc!G101),0)</f>
        <v>66</v>
      </c>
      <c r="H101" s="16">
        <f>IF(Calc!H101,INDEX(ListTickets,Calc!H101),0)</f>
        <v>4</v>
      </c>
    </row>
    <row r="102" spans="3:8" x14ac:dyDescent="0.2">
      <c r="C102" s="9">
        <f t="shared" si="3"/>
        <v>91</v>
      </c>
      <c r="D102" s="15">
        <f>IF(Calc!D102,INDEX(ListTickets,Calc!D102),0)</f>
        <v>39</v>
      </c>
      <c r="E102" s="2">
        <f>IF(Calc!E102,INDEX(ListTickets,Calc!E102),0)</f>
        <v>69</v>
      </c>
      <c r="F102" s="2">
        <f>IF(Calc!F102,INDEX(ListTickets,Calc!F102),0)</f>
        <v>15</v>
      </c>
      <c r="G102" s="2">
        <f>IF(Calc!G102,INDEX(ListTickets,Calc!G102),0)</f>
        <v>66</v>
      </c>
      <c r="H102" s="16">
        <f>IF(Calc!H102,INDEX(ListTickets,Calc!H102),0)</f>
        <v>4</v>
      </c>
    </row>
    <row r="103" spans="3:8" x14ac:dyDescent="0.2">
      <c r="C103" s="9">
        <f t="shared" si="3"/>
        <v>92</v>
      </c>
      <c r="D103" s="15">
        <f>IF(Calc!D103,INDEX(ListTickets,Calc!D103),0)</f>
        <v>39</v>
      </c>
      <c r="E103" s="2">
        <f>IF(Calc!E103,INDEX(ListTickets,Calc!E103),0)</f>
        <v>18</v>
      </c>
      <c r="F103" s="2">
        <f>IF(Calc!F103,INDEX(ListTickets,Calc!F103),0)</f>
        <v>57</v>
      </c>
      <c r="G103" s="2">
        <f>IF(Calc!G103,INDEX(ListTickets,Calc!G103),0)</f>
        <v>49</v>
      </c>
      <c r="H103" s="16">
        <f>IF(Calc!H103,INDEX(ListTickets,Calc!H103),0)</f>
        <v>30</v>
      </c>
    </row>
    <row r="104" spans="3:8" x14ac:dyDescent="0.2">
      <c r="C104" s="9">
        <f t="shared" si="3"/>
        <v>93</v>
      </c>
      <c r="D104" s="15">
        <f>IF(Calc!D104,INDEX(ListTickets,Calc!D104),0)</f>
        <v>39</v>
      </c>
      <c r="E104" s="2">
        <f>IF(Calc!E104,INDEX(ListTickets,Calc!E104),0)</f>
        <v>18</v>
      </c>
      <c r="F104" s="2">
        <f>IF(Calc!F104,INDEX(ListTickets,Calc!F104),0)</f>
        <v>57</v>
      </c>
      <c r="G104" s="2">
        <f>IF(Calc!G104,INDEX(ListTickets,Calc!G104),0)</f>
        <v>49</v>
      </c>
      <c r="H104" s="16">
        <f>IF(Calc!H104,INDEX(ListTickets,Calc!H104),0)</f>
        <v>15</v>
      </c>
    </row>
    <row r="105" spans="3:8" x14ac:dyDescent="0.2">
      <c r="C105" s="9">
        <f t="shared" si="3"/>
        <v>94</v>
      </c>
      <c r="D105" s="15">
        <f>IF(Calc!D105,INDEX(ListTickets,Calc!D105),0)</f>
        <v>39</v>
      </c>
      <c r="E105" s="2">
        <f>IF(Calc!E105,INDEX(ListTickets,Calc!E105),0)</f>
        <v>18</v>
      </c>
      <c r="F105" s="2">
        <f>IF(Calc!F105,INDEX(ListTickets,Calc!F105),0)</f>
        <v>57</v>
      </c>
      <c r="G105" s="2">
        <f>IF(Calc!G105,INDEX(ListTickets,Calc!G105),0)</f>
        <v>49</v>
      </c>
      <c r="H105" s="16">
        <f>IF(Calc!H105,INDEX(ListTickets,Calc!H105),0)</f>
        <v>66</v>
      </c>
    </row>
    <row r="106" spans="3:8" x14ac:dyDescent="0.2">
      <c r="C106" s="9">
        <f t="shared" si="3"/>
        <v>95</v>
      </c>
      <c r="D106" s="15">
        <f>IF(Calc!D106,INDEX(ListTickets,Calc!D106),0)</f>
        <v>39</v>
      </c>
      <c r="E106" s="2">
        <f>IF(Calc!E106,INDEX(ListTickets,Calc!E106),0)</f>
        <v>18</v>
      </c>
      <c r="F106" s="2">
        <f>IF(Calc!F106,INDEX(ListTickets,Calc!F106),0)</f>
        <v>57</v>
      </c>
      <c r="G106" s="2">
        <f>IF(Calc!G106,INDEX(ListTickets,Calc!G106),0)</f>
        <v>49</v>
      </c>
      <c r="H106" s="16">
        <f>IF(Calc!H106,INDEX(ListTickets,Calc!H106),0)</f>
        <v>4</v>
      </c>
    </row>
    <row r="107" spans="3:8" x14ac:dyDescent="0.2">
      <c r="C107" s="9">
        <f t="shared" si="3"/>
        <v>96</v>
      </c>
      <c r="D107" s="15">
        <f>IF(Calc!D107,INDEX(ListTickets,Calc!D107),0)</f>
        <v>39</v>
      </c>
      <c r="E107" s="2">
        <f>IF(Calc!E107,INDEX(ListTickets,Calc!E107),0)</f>
        <v>18</v>
      </c>
      <c r="F107" s="2">
        <f>IF(Calc!F107,INDEX(ListTickets,Calc!F107),0)</f>
        <v>57</v>
      </c>
      <c r="G107" s="2">
        <f>IF(Calc!G107,INDEX(ListTickets,Calc!G107),0)</f>
        <v>30</v>
      </c>
      <c r="H107" s="16">
        <f>IF(Calc!H107,INDEX(ListTickets,Calc!H107),0)</f>
        <v>15</v>
      </c>
    </row>
    <row r="108" spans="3:8" x14ac:dyDescent="0.2">
      <c r="C108" s="9">
        <f t="shared" si="3"/>
        <v>97</v>
      </c>
      <c r="D108" s="15">
        <f>IF(Calc!D108,INDEX(ListTickets,Calc!D108),0)</f>
        <v>39</v>
      </c>
      <c r="E108" s="2">
        <f>IF(Calc!E108,INDEX(ListTickets,Calc!E108),0)</f>
        <v>18</v>
      </c>
      <c r="F108" s="2">
        <f>IF(Calc!F108,INDEX(ListTickets,Calc!F108),0)</f>
        <v>57</v>
      </c>
      <c r="G108" s="2">
        <f>IF(Calc!G108,INDEX(ListTickets,Calc!G108),0)</f>
        <v>30</v>
      </c>
      <c r="H108" s="16">
        <f>IF(Calc!H108,INDEX(ListTickets,Calc!H108),0)</f>
        <v>66</v>
      </c>
    </row>
    <row r="109" spans="3:8" x14ac:dyDescent="0.2">
      <c r="C109" s="9">
        <f t="shared" si="3"/>
        <v>98</v>
      </c>
      <c r="D109" s="15">
        <f>IF(Calc!D109,INDEX(ListTickets,Calc!D109),0)</f>
        <v>39</v>
      </c>
      <c r="E109" s="2">
        <f>IF(Calc!E109,INDEX(ListTickets,Calc!E109),0)</f>
        <v>18</v>
      </c>
      <c r="F109" s="2">
        <f>IF(Calc!F109,INDEX(ListTickets,Calc!F109),0)</f>
        <v>57</v>
      </c>
      <c r="G109" s="2">
        <f>IF(Calc!G109,INDEX(ListTickets,Calc!G109),0)</f>
        <v>30</v>
      </c>
      <c r="H109" s="16">
        <f>IF(Calc!H109,INDEX(ListTickets,Calc!H109),0)</f>
        <v>4</v>
      </c>
    </row>
    <row r="110" spans="3:8" x14ac:dyDescent="0.2">
      <c r="C110" s="9">
        <f t="shared" si="3"/>
        <v>99</v>
      </c>
      <c r="D110" s="15">
        <f>IF(Calc!D110,INDEX(ListTickets,Calc!D110),0)</f>
        <v>39</v>
      </c>
      <c r="E110" s="2">
        <f>IF(Calc!E110,INDEX(ListTickets,Calc!E110),0)</f>
        <v>18</v>
      </c>
      <c r="F110" s="2">
        <f>IF(Calc!F110,INDEX(ListTickets,Calc!F110),0)</f>
        <v>57</v>
      </c>
      <c r="G110" s="2">
        <f>IF(Calc!G110,INDEX(ListTickets,Calc!G110),0)</f>
        <v>15</v>
      </c>
      <c r="H110" s="16">
        <f>IF(Calc!H110,INDEX(ListTickets,Calc!H110),0)</f>
        <v>66</v>
      </c>
    </row>
    <row r="111" spans="3:8" x14ac:dyDescent="0.2">
      <c r="C111" s="9">
        <f t="shared" si="3"/>
        <v>100</v>
      </c>
      <c r="D111" s="15">
        <f>IF(Calc!D111,INDEX(ListTickets,Calc!D111),0)</f>
        <v>39</v>
      </c>
      <c r="E111" s="2">
        <f>IF(Calc!E111,INDEX(ListTickets,Calc!E111),0)</f>
        <v>18</v>
      </c>
      <c r="F111" s="2">
        <f>IF(Calc!F111,INDEX(ListTickets,Calc!F111),0)</f>
        <v>57</v>
      </c>
      <c r="G111" s="2">
        <f>IF(Calc!G111,INDEX(ListTickets,Calc!G111),0)</f>
        <v>15</v>
      </c>
      <c r="H111" s="16">
        <f>IF(Calc!H111,INDEX(ListTickets,Calc!H111),0)</f>
        <v>4</v>
      </c>
    </row>
    <row r="112" spans="3:8" x14ac:dyDescent="0.2">
      <c r="C112" s="9">
        <f t="shared" si="3"/>
        <v>101</v>
      </c>
      <c r="D112" s="15">
        <f>IF(Calc!D112,INDEX(ListTickets,Calc!D112),0)</f>
        <v>39</v>
      </c>
      <c r="E112" s="2">
        <f>IF(Calc!E112,INDEX(ListTickets,Calc!E112),0)</f>
        <v>18</v>
      </c>
      <c r="F112" s="2">
        <f>IF(Calc!F112,INDEX(ListTickets,Calc!F112),0)</f>
        <v>57</v>
      </c>
      <c r="G112" s="2">
        <f>IF(Calc!G112,INDEX(ListTickets,Calc!G112),0)</f>
        <v>66</v>
      </c>
      <c r="H112" s="16">
        <f>IF(Calc!H112,INDEX(ListTickets,Calc!H112),0)</f>
        <v>4</v>
      </c>
    </row>
    <row r="113" spans="3:8" x14ac:dyDescent="0.2">
      <c r="C113" s="9">
        <f t="shared" si="3"/>
        <v>102</v>
      </c>
      <c r="D113" s="15">
        <f>IF(Calc!D113,INDEX(ListTickets,Calc!D113),0)</f>
        <v>39</v>
      </c>
      <c r="E113" s="2">
        <f>IF(Calc!E113,INDEX(ListTickets,Calc!E113),0)</f>
        <v>18</v>
      </c>
      <c r="F113" s="2">
        <f>IF(Calc!F113,INDEX(ListTickets,Calc!F113),0)</f>
        <v>49</v>
      </c>
      <c r="G113" s="2">
        <f>IF(Calc!G113,INDEX(ListTickets,Calc!G113),0)</f>
        <v>30</v>
      </c>
      <c r="H113" s="16">
        <f>IF(Calc!H113,INDEX(ListTickets,Calc!H113),0)</f>
        <v>15</v>
      </c>
    </row>
    <row r="114" spans="3:8" x14ac:dyDescent="0.2">
      <c r="C114" s="9">
        <f t="shared" si="3"/>
        <v>103</v>
      </c>
      <c r="D114" s="15">
        <f>IF(Calc!D114,INDEX(ListTickets,Calc!D114),0)</f>
        <v>39</v>
      </c>
      <c r="E114" s="2">
        <f>IF(Calc!E114,INDEX(ListTickets,Calc!E114),0)</f>
        <v>18</v>
      </c>
      <c r="F114" s="2">
        <f>IF(Calc!F114,INDEX(ListTickets,Calc!F114),0)</f>
        <v>49</v>
      </c>
      <c r="G114" s="2">
        <f>IF(Calc!G114,INDEX(ListTickets,Calc!G114),0)</f>
        <v>30</v>
      </c>
      <c r="H114" s="16">
        <f>IF(Calc!H114,INDEX(ListTickets,Calc!H114),0)</f>
        <v>66</v>
      </c>
    </row>
    <row r="115" spans="3:8" x14ac:dyDescent="0.2">
      <c r="C115" s="9">
        <f t="shared" si="3"/>
        <v>104</v>
      </c>
      <c r="D115" s="15">
        <f>IF(Calc!D115,INDEX(ListTickets,Calc!D115),0)</f>
        <v>39</v>
      </c>
      <c r="E115" s="2">
        <f>IF(Calc!E115,INDEX(ListTickets,Calc!E115),0)</f>
        <v>18</v>
      </c>
      <c r="F115" s="2">
        <f>IF(Calc!F115,INDEX(ListTickets,Calc!F115),0)</f>
        <v>49</v>
      </c>
      <c r="G115" s="2">
        <f>IF(Calc!G115,INDEX(ListTickets,Calc!G115),0)</f>
        <v>30</v>
      </c>
      <c r="H115" s="16">
        <f>IF(Calc!H115,INDEX(ListTickets,Calc!H115),0)</f>
        <v>4</v>
      </c>
    </row>
    <row r="116" spans="3:8" x14ac:dyDescent="0.2">
      <c r="C116" s="9">
        <f t="shared" si="3"/>
        <v>105</v>
      </c>
      <c r="D116" s="15">
        <f>IF(Calc!D116,INDEX(ListTickets,Calc!D116),0)</f>
        <v>39</v>
      </c>
      <c r="E116" s="2">
        <f>IF(Calc!E116,INDEX(ListTickets,Calc!E116),0)</f>
        <v>18</v>
      </c>
      <c r="F116" s="2">
        <f>IF(Calc!F116,INDEX(ListTickets,Calc!F116),0)</f>
        <v>49</v>
      </c>
      <c r="G116" s="2">
        <f>IF(Calc!G116,INDEX(ListTickets,Calc!G116),0)</f>
        <v>15</v>
      </c>
      <c r="H116" s="16">
        <f>IF(Calc!H116,INDEX(ListTickets,Calc!H116),0)</f>
        <v>66</v>
      </c>
    </row>
    <row r="117" spans="3:8" x14ac:dyDescent="0.2">
      <c r="C117" s="9">
        <f t="shared" si="3"/>
        <v>106</v>
      </c>
      <c r="D117" s="15">
        <f>IF(Calc!D117,INDEX(ListTickets,Calc!D117),0)</f>
        <v>39</v>
      </c>
      <c r="E117" s="2">
        <f>IF(Calc!E117,INDEX(ListTickets,Calc!E117),0)</f>
        <v>18</v>
      </c>
      <c r="F117" s="2">
        <f>IF(Calc!F117,INDEX(ListTickets,Calc!F117),0)</f>
        <v>49</v>
      </c>
      <c r="G117" s="2">
        <f>IF(Calc!G117,INDEX(ListTickets,Calc!G117),0)</f>
        <v>15</v>
      </c>
      <c r="H117" s="16">
        <f>IF(Calc!H117,INDEX(ListTickets,Calc!H117),0)</f>
        <v>4</v>
      </c>
    </row>
    <row r="118" spans="3:8" x14ac:dyDescent="0.2">
      <c r="C118" s="9">
        <f t="shared" si="3"/>
        <v>107</v>
      </c>
      <c r="D118" s="15">
        <f>IF(Calc!D118,INDEX(ListTickets,Calc!D118),0)</f>
        <v>39</v>
      </c>
      <c r="E118" s="2">
        <f>IF(Calc!E118,INDEX(ListTickets,Calc!E118),0)</f>
        <v>18</v>
      </c>
      <c r="F118" s="2">
        <f>IF(Calc!F118,INDEX(ListTickets,Calc!F118),0)</f>
        <v>49</v>
      </c>
      <c r="G118" s="2">
        <f>IF(Calc!G118,INDEX(ListTickets,Calc!G118),0)</f>
        <v>66</v>
      </c>
      <c r="H118" s="16">
        <f>IF(Calc!H118,INDEX(ListTickets,Calc!H118),0)</f>
        <v>4</v>
      </c>
    </row>
    <row r="119" spans="3:8" x14ac:dyDescent="0.2">
      <c r="C119" s="9">
        <f t="shared" si="3"/>
        <v>108</v>
      </c>
      <c r="D119" s="15">
        <f>IF(Calc!D119,INDEX(ListTickets,Calc!D119),0)</f>
        <v>39</v>
      </c>
      <c r="E119" s="2">
        <f>IF(Calc!E119,INDEX(ListTickets,Calc!E119),0)</f>
        <v>18</v>
      </c>
      <c r="F119" s="2">
        <f>IF(Calc!F119,INDEX(ListTickets,Calc!F119),0)</f>
        <v>30</v>
      </c>
      <c r="G119" s="2">
        <f>IF(Calc!G119,INDEX(ListTickets,Calc!G119),0)</f>
        <v>15</v>
      </c>
      <c r="H119" s="16">
        <f>IF(Calc!H119,INDEX(ListTickets,Calc!H119),0)</f>
        <v>66</v>
      </c>
    </row>
    <row r="120" spans="3:8" x14ac:dyDescent="0.2">
      <c r="C120" s="9">
        <f t="shared" si="3"/>
        <v>109</v>
      </c>
      <c r="D120" s="15">
        <f>IF(Calc!D120,INDEX(ListTickets,Calc!D120),0)</f>
        <v>39</v>
      </c>
      <c r="E120" s="2">
        <f>IF(Calc!E120,INDEX(ListTickets,Calc!E120),0)</f>
        <v>18</v>
      </c>
      <c r="F120" s="2">
        <f>IF(Calc!F120,INDEX(ListTickets,Calc!F120),0)</f>
        <v>30</v>
      </c>
      <c r="G120" s="2">
        <f>IF(Calc!G120,INDEX(ListTickets,Calc!G120),0)</f>
        <v>15</v>
      </c>
      <c r="H120" s="16">
        <f>IF(Calc!H120,INDEX(ListTickets,Calc!H120),0)</f>
        <v>4</v>
      </c>
    </row>
    <row r="121" spans="3:8" x14ac:dyDescent="0.2">
      <c r="C121" s="9">
        <f t="shared" si="3"/>
        <v>110</v>
      </c>
      <c r="D121" s="15">
        <f>IF(Calc!D121,INDEX(ListTickets,Calc!D121),0)</f>
        <v>39</v>
      </c>
      <c r="E121" s="2">
        <f>IF(Calc!E121,INDEX(ListTickets,Calc!E121),0)</f>
        <v>18</v>
      </c>
      <c r="F121" s="2">
        <f>IF(Calc!F121,INDEX(ListTickets,Calc!F121),0)</f>
        <v>30</v>
      </c>
      <c r="G121" s="2">
        <f>IF(Calc!G121,INDEX(ListTickets,Calc!G121),0)</f>
        <v>66</v>
      </c>
      <c r="H121" s="16">
        <f>IF(Calc!H121,INDEX(ListTickets,Calc!H121),0)</f>
        <v>4</v>
      </c>
    </row>
    <row r="122" spans="3:8" x14ac:dyDescent="0.2">
      <c r="C122" s="9">
        <f t="shared" si="3"/>
        <v>111</v>
      </c>
      <c r="D122" s="15">
        <f>IF(Calc!D122,INDEX(ListTickets,Calc!D122),0)</f>
        <v>39</v>
      </c>
      <c r="E122" s="2">
        <f>IF(Calc!E122,INDEX(ListTickets,Calc!E122),0)</f>
        <v>18</v>
      </c>
      <c r="F122" s="2">
        <f>IF(Calc!F122,INDEX(ListTickets,Calc!F122),0)</f>
        <v>15</v>
      </c>
      <c r="G122" s="2">
        <f>IF(Calc!G122,INDEX(ListTickets,Calc!G122),0)</f>
        <v>66</v>
      </c>
      <c r="H122" s="16">
        <f>IF(Calc!H122,INDEX(ListTickets,Calc!H122),0)</f>
        <v>4</v>
      </c>
    </row>
    <row r="123" spans="3:8" x14ac:dyDescent="0.2">
      <c r="C123" s="9">
        <f t="shared" si="3"/>
        <v>112</v>
      </c>
      <c r="D123" s="15">
        <f>IF(Calc!D123,INDEX(ListTickets,Calc!D123),0)</f>
        <v>39</v>
      </c>
      <c r="E123" s="2">
        <f>IF(Calc!E123,INDEX(ListTickets,Calc!E123),0)</f>
        <v>57</v>
      </c>
      <c r="F123" s="2">
        <f>IF(Calc!F123,INDEX(ListTickets,Calc!F123),0)</f>
        <v>49</v>
      </c>
      <c r="G123" s="2">
        <f>IF(Calc!G123,INDEX(ListTickets,Calc!G123),0)</f>
        <v>30</v>
      </c>
      <c r="H123" s="16">
        <f>IF(Calc!H123,INDEX(ListTickets,Calc!H123),0)</f>
        <v>15</v>
      </c>
    </row>
    <row r="124" spans="3:8" x14ac:dyDescent="0.2">
      <c r="C124" s="9">
        <f t="shared" si="3"/>
        <v>113</v>
      </c>
      <c r="D124" s="15">
        <f>IF(Calc!D124,INDEX(ListTickets,Calc!D124),0)</f>
        <v>39</v>
      </c>
      <c r="E124" s="2">
        <f>IF(Calc!E124,INDEX(ListTickets,Calc!E124),0)</f>
        <v>57</v>
      </c>
      <c r="F124" s="2">
        <f>IF(Calc!F124,INDEX(ListTickets,Calc!F124),0)</f>
        <v>49</v>
      </c>
      <c r="G124" s="2">
        <f>IF(Calc!G124,INDEX(ListTickets,Calc!G124),0)</f>
        <v>30</v>
      </c>
      <c r="H124" s="16">
        <f>IF(Calc!H124,INDEX(ListTickets,Calc!H124),0)</f>
        <v>66</v>
      </c>
    </row>
    <row r="125" spans="3:8" x14ac:dyDescent="0.2">
      <c r="C125" s="9">
        <f t="shared" si="3"/>
        <v>114</v>
      </c>
      <c r="D125" s="15">
        <f>IF(Calc!D125,INDEX(ListTickets,Calc!D125),0)</f>
        <v>39</v>
      </c>
      <c r="E125" s="2">
        <f>IF(Calc!E125,INDEX(ListTickets,Calc!E125),0)</f>
        <v>57</v>
      </c>
      <c r="F125" s="2">
        <f>IF(Calc!F125,INDEX(ListTickets,Calc!F125),0)</f>
        <v>49</v>
      </c>
      <c r="G125" s="2">
        <f>IF(Calc!G125,INDEX(ListTickets,Calc!G125),0)</f>
        <v>30</v>
      </c>
      <c r="H125" s="16">
        <f>IF(Calc!H125,INDEX(ListTickets,Calc!H125),0)</f>
        <v>4</v>
      </c>
    </row>
    <row r="126" spans="3:8" x14ac:dyDescent="0.2">
      <c r="C126" s="9">
        <f t="shared" si="3"/>
        <v>115</v>
      </c>
      <c r="D126" s="15">
        <f>IF(Calc!D126,INDEX(ListTickets,Calc!D126),0)</f>
        <v>39</v>
      </c>
      <c r="E126" s="2">
        <f>IF(Calc!E126,INDEX(ListTickets,Calc!E126),0)</f>
        <v>57</v>
      </c>
      <c r="F126" s="2">
        <f>IF(Calc!F126,INDEX(ListTickets,Calc!F126),0)</f>
        <v>49</v>
      </c>
      <c r="G126" s="2">
        <f>IF(Calc!G126,INDEX(ListTickets,Calc!G126),0)</f>
        <v>15</v>
      </c>
      <c r="H126" s="16">
        <f>IF(Calc!H126,INDEX(ListTickets,Calc!H126),0)</f>
        <v>66</v>
      </c>
    </row>
    <row r="127" spans="3:8" x14ac:dyDescent="0.2">
      <c r="C127" s="9">
        <f t="shared" si="3"/>
        <v>116</v>
      </c>
      <c r="D127" s="15">
        <f>IF(Calc!D127,INDEX(ListTickets,Calc!D127),0)</f>
        <v>39</v>
      </c>
      <c r="E127" s="2">
        <f>IF(Calc!E127,INDEX(ListTickets,Calc!E127),0)</f>
        <v>57</v>
      </c>
      <c r="F127" s="2">
        <f>IF(Calc!F127,INDEX(ListTickets,Calc!F127),0)</f>
        <v>49</v>
      </c>
      <c r="G127" s="2">
        <f>IF(Calc!G127,INDEX(ListTickets,Calc!G127),0)</f>
        <v>15</v>
      </c>
      <c r="H127" s="16">
        <f>IF(Calc!H127,INDEX(ListTickets,Calc!H127),0)</f>
        <v>4</v>
      </c>
    </row>
    <row r="128" spans="3:8" x14ac:dyDescent="0.2">
      <c r="C128" s="9">
        <f t="shared" si="3"/>
        <v>117</v>
      </c>
      <c r="D128" s="15">
        <f>IF(Calc!D128,INDEX(ListTickets,Calc!D128),0)</f>
        <v>39</v>
      </c>
      <c r="E128" s="2">
        <f>IF(Calc!E128,INDEX(ListTickets,Calc!E128),0)</f>
        <v>57</v>
      </c>
      <c r="F128" s="2">
        <f>IF(Calc!F128,INDEX(ListTickets,Calc!F128),0)</f>
        <v>49</v>
      </c>
      <c r="G128" s="2">
        <f>IF(Calc!G128,INDEX(ListTickets,Calc!G128),0)</f>
        <v>66</v>
      </c>
      <c r="H128" s="16">
        <f>IF(Calc!H128,INDEX(ListTickets,Calc!H128),0)</f>
        <v>4</v>
      </c>
    </row>
    <row r="129" spans="3:8" x14ac:dyDescent="0.2">
      <c r="C129" s="9">
        <f t="shared" si="3"/>
        <v>118</v>
      </c>
      <c r="D129" s="15">
        <f>IF(Calc!D129,INDEX(ListTickets,Calc!D129),0)</f>
        <v>39</v>
      </c>
      <c r="E129" s="2">
        <f>IF(Calc!E129,INDEX(ListTickets,Calc!E129),0)</f>
        <v>57</v>
      </c>
      <c r="F129" s="2">
        <f>IF(Calc!F129,INDEX(ListTickets,Calc!F129),0)</f>
        <v>30</v>
      </c>
      <c r="G129" s="2">
        <f>IF(Calc!G129,INDEX(ListTickets,Calc!G129),0)</f>
        <v>15</v>
      </c>
      <c r="H129" s="16">
        <f>IF(Calc!H129,INDEX(ListTickets,Calc!H129),0)</f>
        <v>66</v>
      </c>
    </row>
    <row r="130" spans="3:8" x14ac:dyDescent="0.2">
      <c r="C130" s="9">
        <f t="shared" si="3"/>
        <v>119</v>
      </c>
      <c r="D130" s="15">
        <f>IF(Calc!D130,INDEX(ListTickets,Calc!D130),0)</f>
        <v>39</v>
      </c>
      <c r="E130" s="2">
        <f>IF(Calc!E130,INDEX(ListTickets,Calc!E130),0)</f>
        <v>57</v>
      </c>
      <c r="F130" s="2">
        <f>IF(Calc!F130,INDEX(ListTickets,Calc!F130),0)</f>
        <v>30</v>
      </c>
      <c r="G130" s="2">
        <f>IF(Calc!G130,INDEX(ListTickets,Calc!G130),0)</f>
        <v>15</v>
      </c>
      <c r="H130" s="16">
        <f>IF(Calc!H130,INDEX(ListTickets,Calc!H130),0)</f>
        <v>4</v>
      </c>
    </row>
    <row r="131" spans="3:8" x14ac:dyDescent="0.2">
      <c r="C131" s="9">
        <f t="shared" si="3"/>
        <v>120</v>
      </c>
      <c r="D131" s="15">
        <f>IF(Calc!D131,INDEX(ListTickets,Calc!D131),0)</f>
        <v>39</v>
      </c>
      <c r="E131" s="2">
        <f>IF(Calc!E131,INDEX(ListTickets,Calc!E131),0)</f>
        <v>57</v>
      </c>
      <c r="F131" s="2">
        <f>IF(Calc!F131,INDEX(ListTickets,Calc!F131),0)</f>
        <v>30</v>
      </c>
      <c r="G131" s="2">
        <f>IF(Calc!G131,INDEX(ListTickets,Calc!G131),0)</f>
        <v>66</v>
      </c>
      <c r="H131" s="16">
        <f>IF(Calc!H131,INDEX(ListTickets,Calc!H131),0)</f>
        <v>4</v>
      </c>
    </row>
    <row r="132" spans="3:8" x14ac:dyDescent="0.2">
      <c r="C132" s="9">
        <f t="shared" si="3"/>
        <v>121</v>
      </c>
      <c r="D132" s="15">
        <f>IF(Calc!D132,INDEX(ListTickets,Calc!D132),0)</f>
        <v>39</v>
      </c>
      <c r="E132" s="2">
        <f>IF(Calc!E132,INDEX(ListTickets,Calc!E132),0)</f>
        <v>57</v>
      </c>
      <c r="F132" s="2">
        <f>IF(Calc!F132,INDEX(ListTickets,Calc!F132),0)</f>
        <v>15</v>
      </c>
      <c r="G132" s="2">
        <f>IF(Calc!G132,INDEX(ListTickets,Calc!G132),0)</f>
        <v>66</v>
      </c>
      <c r="H132" s="16">
        <f>IF(Calc!H132,INDEX(ListTickets,Calc!H132),0)</f>
        <v>4</v>
      </c>
    </row>
    <row r="133" spans="3:8" x14ac:dyDescent="0.2">
      <c r="C133" s="9">
        <f t="shared" si="3"/>
        <v>122</v>
      </c>
      <c r="D133" s="15">
        <f>IF(Calc!D133,INDEX(ListTickets,Calc!D133),0)</f>
        <v>39</v>
      </c>
      <c r="E133" s="2">
        <f>IF(Calc!E133,INDEX(ListTickets,Calc!E133),0)</f>
        <v>49</v>
      </c>
      <c r="F133" s="2">
        <f>IF(Calc!F133,INDEX(ListTickets,Calc!F133),0)</f>
        <v>30</v>
      </c>
      <c r="G133" s="2">
        <f>IF(Calc!G133,INDEX(ListTickets,Calc!G133),0)</f>
        <v>15</v>
      </c>
      <c r="H133" s="16">
        <f>IF(Calc!H133,INDEX(ListTickets,Calc!H133),0)</f>
        <v>66</v>
      </c>
    </row>
    <row r="134" spans="3:8" x14ac:dyDescent="0.2">
      <c r="C134" s="9">
        <f t="shared" si="3"/>
        <v>123</v>
      </c>
      <c r="D134" s="15">
        <f>IF(Calc!D134,INDEX(ListTickets,Calc!D134),0)</f>
        <v>39</v>
      </c>
      <c r="E134" s="2">
        <f>IF(Calc!E134,INDEX(ListTickets,Calc!E134),0)</f>
        <v>49</v>
      </c>
      <c r="F134" s="2">
        <f>IF(Calc!F134,INDEX(ListTickets,Calc!F134),0)</f>
        <v>30</v>
      </c>
      <c r="G134" s="2">
        <f>IF(Calc!G134,INDEX(ListTickets,Calc!G134),0)</f>
        <v>15</v>
      </c>
      <c r="H134" s="16">
        <f>IF(Calc!H134,INDEX(ListTickets,Calc!H134),0)</f>
        <v>4</v>
      </c>
    </row>
    <row r="135" spans="3:8" x14ac:dyDescent="0.2">
      <c r="C135" s="9">
        <f t="shared" si="3"/>
        <v>124</v>
      </c>
      <c r="D135" s="15">
        <f>IF(Calc!D135,INDEX(ListTickets,Calc!D135),0)</f>
        <v>39</v>
      </c>
      <c r="E135" s="2">
        <f>IF(Calc!E135,INDEX(ListTickets,Calc!E135),0)</f>
        <v>49</v>
      </c>
      <c r="F135" s="2">
        <f>IF(Calc!F135,INDEX(ListTickets,Calc!F135),0)</f>
        <v>30</v>
      </c>
      <c r="G135" s="2">
        <f>IF(Calc!G135,INDEX(ListTickets,Calc!G135),0)</f>
        <v>66</v>
      </c>
      <c r="H135" s="16">
        <f>IF(Calc!H135,INDEX(ListTickets,Calc!H135),0)</f>
        <v>4</v>
      </c>
    </row>
    <row r="136" spans="3:8" x14ac:dyDescent="0.2">
      <c r="C136" s="9">
        <f t="shared" si="3"/>
        <v>125</v>
      </c>
      <c r="D136" s="15">
        <f>IF(Calc!D136,INDEX(ListTickets,Calc!D136),0)</f>
        <v>39</v>
      </c>
      <c r="E136" s="2">
        <f>IF(Calc!E136,INDEX(ListTickets,Calc!E136),0)</f>
        <v>49</v>
      </c>
      <c r="F136" s="2">
        <f>IF(Calc!F136,INDEX(ListTickets,Calc!F136),0)</f>
        <v>15</v>
      </c>
      <c r="G136" s="2">
        <f>IF(Calc!G136,INDEX(ListTickets,Calc!G136),0)</f>
        <v>66</v>
      </c>
      <c r="H136" s="16">
        <f>IF(Calc!H136,INDEX(ListTickets,Calc!H136),0)</f>
        <v>4</v>
      </c>
    </row>
    <row r="137" spans="3:8" x14ac:dyDescent="0.2">
      <c r="C137" s="9">
        <f t="shared" si="3"/>
        <v>126</v>
      </c>
      <c r="D137" s="15">
        <f>IF(Calc!D137,INDEX(ListTickets,Calc!D137),0)</f>
        <v>39</v>
      </c>
      <c r="E137" s="2">
        <f>IF(Calc!E137,INDEX(ListTickets,Calc!E137),0)</f>
        <v>30</v>
      </c>
      <c r="F137" s="2">
        <f>IF(Calc!F137,INDEX(ListTickets,Calc!F137),0)</f>
        <v>15</v>
      </c>
      <c r="G137" s="2">
        <f>IF(Calc!G137,INDEX(ListTickets,Calc!G137),0)</f>
        <v>66</v>
      </c>
      <c r="H137" s="16">
        <f>IF(Calc!H137,INDEX(ListTickets,Calc!H137),0)</f>
        <v>4</v>
      </c>
    </row>
    <row r="138" spans="3:8" x14ac:dyDescent="0.2">
      <c r="C138" s="9">
        <f t="shared" si="3"/>
        <v>127</v>
      </c>
      <c r="D138" s="15">
        <f>IF(Calc!D138,INDEX(ListTickets,Calc!D138),0)</f>
        <v>3</v>
      </c>
      <c r="E138" s="2">
        <f>IF(Calc!E138,INDEX(ListTickets,Calc!E138),0)</f>
        <v>69</v>
      </c>
      <c r="F138" s="2">
        <f>IF(Calc!F138,INDEX(ListTickets,Calc!F138),0)</f>
        <v>18</v>
      </c>
      <c r="G138" s="2">
        <f>IF(Calc!G138,INDEX(ListTickets,Calc!G138),0)</f>
        <v>57</v>
      </c>
      <c r="H138" s="16">
        <f>IF(Calc!H138,INDEX(ListTickets,Calc!H138),0)</f>
        <v>49</v>
      </c>
    </row>
    <row r="139" spans="3:8" x14ac:dyDescent="0.2">
      <c r="C139" s="9">
        <f t="shared" si="3"/>
        <v>128</v>
      </c>
      <c r="D139" s="15">
        <f>IF(Calc!D139,INDEX(ListTickets,Calc!D139),0)</f>
        <v>3</v>
      </c>
      <c r="E139" s="2">
        <f>IF(Calc!E139,INDEX(ListTickets,Calc!E139),0)</f>
        <v>69</v>
      </c>
      <c r="F139" s="2">
        <f>IF(Calc!F139,INDEX(ListTickets,Calc!F139),0)</f>
        <v>18</v>
      </c>
      <c r="G139" s="2">
        <f>IF(Calc!G139,INDEX(ListTickets,Calc!G139),0)</f>
        <v>57</v>
      </c>
      <c r="H139" s="16">
        <f>IF(Calc!H139,INDEX(ListTickets,Calc!H139),0)</f>
        <v>30</v>
      </c>
    </row>
    <row r="140" spans="3:8" x14ac:dyDescent="0.2">
      <c r="C140" s="9">
        <f t="shared" si="3"/>
        <v>129</v>
      </c>
      <c r="D140" s="15">
        <f>IF(Calc!D140,INDEX(ListTickets,Calc!D140),0)</f>
        <v>3</v>
      </c>
      <c r="E140" s="2">
        <f>IF(Calc!E140,INDEX(ListTickets,Calc!E140),0)</f>
        <v>69</v>
      </c>
      <c r="F140" s="2">
        <f>IF(Calc!F140,INDEX(ListTickets,Calc!F140),0)</f>
        <v>18</v>
      </c>
      <c r="G140" s="2">
        <f>IF(Calc!G140,INDEX(ListTickets,Calc!G140),0)</f>
        <v>57</v>
      </c>
      <c r="H140" s="16">
        <f>IF(Calc!H140,INDEX(ListTickets,Calc!H140),0)</f>
        <v>15</v>
      </c>
    </row>
    <row r="141" spans="3:8" x14ac:dyDescent="0.2">
      <c r="C141" s="9">
        <f t="shared" ref="C141:C204" si="4">(C140+1)*(C140&lt;$C$7)*(C140&gt;0)</f>
        <v>130</v>
      </c>
      <c r="D141" s="15">
        <f>IF(Calc!D141,INDEX(ListTickets,Calc!D141),0)</f>
        <v>3</v>
      </c>
      <c r="E141" s="2">
        <f>IF(Calc!E141,INDEX(ListTickets,Calc!E141),0)</f>
        <v>69</v>
      </c>
      <c r="F141" s="2">
        <f>IF(Calc!F141,INDEX(ListTickets,Calc!F141),0)</f>
        <v>18</v>
      </c>
      <c r="G141" s="2">
        <f>IF(Calc!G141,INDEX(ListTickets,Calc!G141),0)</f>
        <v>57</v>
      </c>
      <c r="H141" s="16">
        <f>IF(Calc!H141,INDEX(ListTickets,Calc!H141),0)</f>
        <v>66</v>
      </c>
    </row>
    <row r="142" spans="3:8" x14ac:dyDescent="0.2">
      <c r="C142" s="9">
        <f t="shared" si="4"/>
        <v>131</v>
      </c>
      <c r="D142" s="15">
        <f>IF(Calc!D142,INDEX(ListTickets,Calc!D142),0)</f>
        <v>3</v>
      </c>
      <c r="E142" s="2">
        <f>IF(Calc!E142,INDEX(ListTickets,Calc!E142),0)</f>
        <v>69</v>
      </c>
      <c r="F142" s="2">
        <f>IF(Calc!F142,INDEX(ListTickets,Calc!F142),0)</f>
        <v>18</v>
      </c>
      <c r="G142" s="2">
        <f>IF(Calc!G142,INDEX(ListTickets,Calc!G142),0)</f>
        <v>57</v>
      </c>
      <c r="H142" s="16">
        <f>IF(Calc!H142,INDEX(ListTickets,Calc!H142),0)</f>
        <v>4</v>
      </c>
    </row>
    <row r="143" spans="3:8" x14ac:dyDescent="0.2">
      <c r="C143" s="9">
        <f t="shared" si="4"/>
        <v>132</v>
      </c>
      <c r="D143" s="15">
        <f>IF(Calc!D143,INDEX(ListTickets,Calc!D143),0)</f>
        <v>3</v>
      </c>
      <c r="E143" s="2">
        <f>IF(Calc!E143,INDEX(ListTickets,Calc!E143),0)</f>
        <v>69</v>
      </c>
      <c r="F143" s="2">
        <f>IF(Calc!F143,INDEX(ListTickets,Calc!F143),0)</f>
        <v>18</v>
      </c>
      <c r="G143" s="2">
        <f>IF(Calc!G143,INDEX(ListTickets,Calc!G143),0)</f>
        <v>49</v>
      </c>
      <c r="H143" s="16">
        <f>IF(Calc!H143,INDEX(ListTickets,Calc!H143),0)</f>
        <v>30</v>
      </c>
    </row>
    <row r="144" spans="3:8" x14ac:dyDescent="0.2">
      <c r="C144" s="9">
        <f t="shared" si="4"/>
        <v>133</v>
      </c>
      <c r="D144" s="15">
        <f>IF(Calc!D144,INDEX(ListTickets,Calc!D144),0)</f>
        <v>3</v>
      </c>
      <c r="E144" s="2">
        <f>IF(Calc!E144,INDEX(ListTickets,Calc!E144),0)</f>
        <v>69</v>
      </c>
      <c r="F144" s="2">
        <f>IF(Calc!F144,INDEX(ListTickets,Calc!F144),0)</f>
        <v>18</v>
      </c>
      <c r="G144" s="2">
        <f>IF(Calc!G144,INDEX(ListTickets,Calc!G144),0)</f>
        <v>49</v>
      </c>
      <c r="H144" s="16">
        <f>IF(Calc!H144,INDEX(ListTickets,Calc!H144),0)</f>
        <v>15</v>
      </c>
    </row>
    <row r="145" spans="3:8" x14ac:dyDescent="0.2">
      <c r="C145" s="9">
        <f t="shared" si="4"/>
        <v>134</v>
      </c>
      <c r="D145" s="15">
        <f>IF(Calc!D145,INDEX(ListTickets,Calc!D145),0)</f>
        <v>3</v>
      </c>
      <c r="E145" s="2">
        <f>IF(Calc!E145,INDEX(ListTickets,Calc!E145),0)</f>
        <v>69</v>
      </c>
      <c r="F145" s="2">
        <f>IF(Calc!F145,INDEX(ListTickets,Calc!F145),0)</f>
        <v>18</v>
      </c>
      <c r="G145" s="2">
        <f>IF(Calc!G145,INDEX(ListTickets,Calc!G145),0)</f>
        <v>49</v>
      </c>
      <c r="H145" s="16">
        <f>IF(Calc!H145,INDEX(ListTickets,Calc!H145),0)</f>
        <v>66</v>
      </c>
    </row>
    <row r="146" spans="3:8" x14ac:dyDescent="0.2">
      <c r="C146" s="9">
        <f t="shared" si="4"/>
        <v>135</v>
      </c>
      <c r="D146" s="15">
        <f>IF(Calc!D146,INDEX(ListTickets,Calc!D146),0)</f>
        <v>3</v>
      </c>
      <c r="E146" s="2">
        <f>IF(Calc!E146,INDEX(ListTickets,Calc!E146),0)</f>
        <v>69</v>
      </c>
      <c r="F146" s="2">
        <f>IF(Calc!F146,INDEX(ListTickets,Calc!F146),0)</f>
        <v>18</v>
      </c>
      <c r="G146" s="2">
        <f>IF(Calc!G146,INDEX(ListTickets,Calc!G146),0)</f>
        <v>49</v>
      </c>
      <c r="H146" s="16">
        <f>IF(Calc!H146,INDEX(ListTickets,Calc!H146),0)</f>
        <v>4</v>
      </c>
    </row>
    <row r="147" spans="3:8" x14ac:dyDescent="0.2">
      <c r="C147" s="9">
        <f t="shared" si="4"/>
        <v>136</v>
      </c>
      <c r="D147" s="15">
        <f>IF(Calc!D147,INDEX(ListTickets,Calc!D147),0)</f>
        <v>3</v>
      </c>
      <c r="E147" s="2">
        <f>IF(Calc!E147,INDEX(ListTickets,Calc!E147),0)</f>
        <v>69</v>
      </c>
      <c r="F147" s="2">
        <f>IF(Calc!F147,INDEX(ListTickets,Calc!F147),0)</f>
        <v>18</v>
      </c>
      <c r="G147" s="2">
        <f>IF(Calc!G147,INDEX(ListTickets,Calc!G147),0)</f>
        <v>30</v>
      </c>
      <c r="H147" s="16">
        <f>IF(Calc!H147,INDEX(ListTickets,Calc!H147),0)</f>
        <v>15</v>
      </c>
    </row>
    <row r="148" spans="3:8" x14ac:dyDescent="0.2">
      <c r="C148" s="9">
        <f t="shared" si="4"/>
        <v>137</v>
      </c>
      <c r="D148" s="15">
        <f>IF(Calc!D148,INDEX(ListTickets,Calc!D148),0)</f>
        <v>3</v>
      </c>
      <c r="E148" s="2">
        <f>IF(Calc!E148,INDEX(ListTickets,Calc!E148),0)</f>
        <v>69</v>
      </c>
      <c r="F148" s="2">
        <f>IF(Calc!F148,INDEX(ListTickets,Calc!F148),0)</f>
        <v>18</v>
      </c>
      <c r="G148" s="2">
        <f>IF(Calc!G148,INDEX(ListTickets,Calc!G148),0)</f>
        <v>30</v>
      </c>
      <c r="H148" s="16">
        <f>IF(Calc!H148,INDEX(ListTickets,Calc!H148),0)</f>
        <v>66</v>
      </c>
    </row>
    <row r="149" spans="3:8" x14ac:dyDescent="0.2">
      <c r="C149" s="9">
        <f t="shared" si="4"/>
        <v>138</v>
      </c>
      <c r="D149" s="15">
        <f>IF(Calc!D149,INDEX(ListTickets,Calc!D149),0)</f>
        <v>3</v>
      </c>
      <c r="E149" s="2">
        <f>IF(Calc!E149,INDEX(ListTickets,Calc!E149),0)</f>
        <v>69</v>
      </c>
      <c r="F149" s="2">
        <f>IF(Calc!F149,INDEX(ListTickets,Calc!F149),0)</f>
        <v>18</v>
      </c>
      <c r="G149" s="2">
        <f>IF(Calc!G149,INDEX(ListTickets,Calc!G149),0)</f>
        <v>30</v>
      </c>
      <c r="H149" s="16">
        <f>IF(Calc!H149,INDEX(ListTickets,Calc!H149),0)</f>
        <v>4</v>
      </c>
    </row>
    <row r="150" spans="3:8" x14ac:dyDescent="0.2">
      <c r="C150" s="9">
        <f t="shared" si="4"/>
        <v>139</v>
      </c>
      <c r="D150" s="15">
        <f>IF(Calc!D150,INDEX(ListTickets,Calc!D150),0)</f>
        <v>3</v>
      </c>
      <c r="E150" s="2">
        <f>IF(Calc!E150,INDEX(ListTickets,Calc!E150),0)</f>
        <v>69</v>
      </c>
      <c r="F150" s="2">
        <f>IF(Calc!F150,INDEX(ListTickets,Calc!F150),0)</f>
        <v>18</v>
      </c>
      <c r="G150" s="2">
        <f>IF(Calc!G150,INDEX(ListTickets,Calc!G150),0)</f>
        <v>15</v>
      </c>
      <c r="H150" s="16">
        <f>IF(Calc!H150,INDEX(ListTickets,Calc!H150),0)</f>
        <v>66</v>
      </c>
    </row>
    <row r="151" spans="3:8" x14ac:dyDescent="0.2">
      <c r="C151" s="9">
        <f t="shared" si="4"/>
        <v>140</v>
      </c>
      <c r="D151" s="15">
        <f>IF(Calc!D151,INDEX(ListTickets,Calc!D151),0)</f>
        <v>3</v>
      </c>
      <c r="E151" s="2">
        <f>IF(Calc!E151,INDEX(ListTickets,Calc!E151),0)</f>
        <v>69</v>
      </c>
      <c r="F151" s="2">
        <f>IF(Calc!F151,INDEX(ListTickets,Calc!F151),0)</f>
        <v>18</v>
      </c>
      <c r="G151" s="2">
        <f>IF(Calc!G151,INDEX(ListTickets,Calc!G151),0)</f>
        <v>15</v>
      </c>
      <c r="H151" s="16">
        <f>IF(Calc!H151,INDEX(ListTickets,Calc!H151),0)</f>
        <v>4</v>
      </c>
    </row>
    <row r="152" spans="3:8" x14ac:dyDescent="0.2">
      <c r="C152" s="9">
        <f t="shared" si="4"/>
        <v>141</v>
      </c>
      <c r="D152" s="15">
        <f>IF(Calc!D152,INDEX(ListTickets,Calc!D152),0)</f>
        <v>3</v>
      </c>
      <c r="E152" s="2">
        <f>IF(Calc!E152,INDEX(ListTickets,Calc!E152),0)</f>
        <v>69</v>
      </c>
      <c r="F152" s="2">
        <f>IF(Calc!F152,INDEX(ListTickets,Calc!F152),0)</f>
        <v>18</v>
      </c>
      <c r="G152" s="2">
        <f>IF(Calc!G152,INDEX(ListTickets,Calc!G152),0)</f>
        <v>66</v>
      </c>
      <c r="H152" s="16">
        <f>IF(Calc!H152,INDEX(ListTickets,Calc!H152),0)</f>
        <v>4</v>
      </c>
    </row>
    <row r="153" spans="3:8" x14ac:dyDescent="0.2">
      <c r="C153" s="9">
        <f t="shared" si="4"/>
        <v>142</v>
      </c>
      <c r="D153" s="15">
        <f>IF(Calc!D153,INDEX(ListTickets,Calc!D153),0)</f>
        <v>3</v>
      </c>
      <c r="E153" s="2">
        <f>IF(Calc!E153,INDEX(ListTickets,Calc!E153),0)</f>
        <v>69</v>
      </c>
      <c r="F153" s="2">
        <f>IF(Calc!F153,INDEX(ListTickets,Calc!F153),0)</f>
        <v>57</v>
      </c>
      <c r="G153" s="2">
        <f>IF(Calc!G153,INDEX(ListTickets,Calc!G153),0)</f>
        <v>49</v>
      </c>
      <c r="H153" s="16">
        <f>IF(Calc!H153,INDEX(ListTickets,Calc!H153),0)</f>
        <v>30</v>
      </c>
    </row>
    <row r="154" spans="3:8" x14ac:dyDescent="0.2">
      <c r="C154" s="9">
        <f t="shared" si="4"/>
        <v>143</v>
      </c>
      <c r="D154" s="15">
        <f>IF(Calc!D154,INDEX(ListTickets,Calc!D154),0)</f>
        <v>3</v>
      </c>
      <c r="E154" s="2">
        <f>IF(Calc!E154,INDEX(ListTickets,Calc!E154),0)</f>
        <v>69</v>
      </c>
      <c r="F154" s="2">
        <f>IF(Calc!F154,INDEX(ListTickets,Calc!F154),0)</f>
        <v>57</v>
      </c>
      <c r="G154" s="2">
        <f>IF(Calc!G154,INDEX(ListTickets,Calc!G154),0)</f>
        <v>49</v>
      </c>
      <c r="H154" s="16">
        <f>IF(Calc!H154,INDEX(ListTickets,Calc!H154),0)</f>
        <v>15</v>
      </c>
    </row>
    <row r="155" spans="3:8" x14ac:dyDescent="0.2">
      <c r="C155" s="9">
        <f t="shared" si="4"/>
        <v>144</v>
      </c>
      <c r="D155" s="15">
        <f>IF(Calc!D155,INDEX(ListTickets,Calc!D155),0)</f>
        <v>3</v>
      </c>
      <c r="E155" s="2">
        <f>IF(Calc!E155,INDEX(ListTickets,Calc!E155),0)</f>
        <v>69</v>
      </c>
      <c r="F155" s="2">
        <f>IF(Calc!F155,INDEX(ListTickets,Calc!F155),0)</f>
        <v>57</v>
      </c>
      <c r="G155" s="2">
        <f>IF(Calc!G155,INDEX(ListTickets,Calc!G155),0)</f>
        <v>49</v>
      </c>
      <c r="H155" s="16">
        <f>IF(Calc!H155,INDEX(ListTickets,Calc!H155),0)</f>
        <v>66</v>
      </c>
    </row>
    <row r="156" spans="3:8" x14ac:dyDescent="0.2">
      <c r="C156" s="9">
        <f t="shared" si="4"/>
        <v>145</v>
      </c>
      <c r="D156" s="15">
        <f>IF(Calc!D156,INDEX(ListTickets,Calc!D156),0)</f>
        <v>3</v>
      </c>
      <c r="E156" s="2">
        <f>IF(Calc!E156,INDEX(ListTickets,Calc!E156),0)</f>
        <v>69</v>
      </c>
      <c r="F156" s="2">
        <f>IF(Calc!F156,INDEX(ListTickets,Calc!F156),0)</f>
        <v>57</v>
      </c>
      <c r="G156" s="2">
        <f>IF(Calc!G156,INDEX(ListTickets,Calc!G156),0)</f>
        <v>49</v>
      </c>
      <c r="H156" s="16">
        <f>IF(Calc!H156,INDEX(ListTickets,Calc!H156),0)</f>
        <v>4</v>
      </c>
    </row>
    <row r="157" spans="3:8" x14ac:dyDescent="0.2">
      <c r="C157" s="9">
        <f t="shared" si="4"/>
        <v>146</v>
      </c>
      <c r="D157" s="15">
        <f>IF(Calc!D157,INDEX(ListTickets,Calc!D157),0)</f>
        <v>3</v>
      </c>
      <c r="E157" s="2">
        <f>IF(Calc!E157,INDEX(ListTickets,Calc!E157),0)</f>
        <v>69</v>
      </c>
      <c r="F157" s="2">
        <f>IF(Calc!F157,INDEX(ListTickets,Calc!F157),0)</f>
        <v>57</v>
      </c>
      <c r="G157" s="2">
        <f>IF(Calc!G157,INDEX(ListTickets,Calc!G157),0)</f>
        <v>30</v>
      </c>
      <c r="H157" s="16">
        <f>IF(Calc!H157,INDEX(ListTickets,Calc!H157),0)</f>
        <v>15</v>
      </c>
    </row>
    <row r="158" spans="3:8" x14ac:dyDescent="0.2">
      <c r="C158" s="9">
        <f t="shared" si="4"/>
        <v>147</v>
      </c>
      <c r="D158" s="15">
        <f>IF(Calc!D158,INDEX(ListTickets,Calc!D158),0)</f>
        <v>3</v>
      </c>
      <c r="E158" s="2">
        <f>IF(Calc!E158,INDEX(ListTickets,Calc!E158),0)</f>
        <v>69</v>
      </c>
      <c r="F158" s="2">
        <f>IF(Calc!F158,INDEX(ListTickets,Calc!F158),0)</f>
        <v>57</v>
      </c>
      <c r="G158" s="2">
        <f>IF(Calc!G158,INDEX(ListTickets,Calc!G158),0)</f>
        <v>30</v>
      </c>
      <c r="H158" s="16">
        <f>IF(Calc!H158,INDEX(ListTickets,Calc!H158),0)</f>
        <v>66</v>
      </c>
    </row>
    <row r="159" spans="3:8" x14ac:dyDescent="0.2">
      <c r="C159" s="9">
        <f t="shared" si="4"/>
        <v>148</v>
      </c>
      <c r="D159" s="15">
        <f>IF(Calc!D159,INDEX(ListTickets,Calc!D159),0)</f>
        <v>3</v>
      </c>
      <c r="E159" s="2">
        <f>IF(Calc!E159,INDEX(ListTickets,Calc!E159),0)</f>
        <v>69</v>
      </c>
      <c r="F159" s="2">
        <f>IF(Calc!F159,INDEX(ListTickets,Calc!F159),0)</f>
        <v>57</v>
      </c>
      <c r="G159" s="2">
        <f>IF(Calc!G159,INDEX(ListTickets,Calc!G159),0)</f>
        <v>30</v>
      </c>
      <c r="H159" s="16">
        <f>IF(Calc!H159,INDEX(ListTickets,Calc!H159),0)</f>
        <v>4</v>
      </c>
    </row>
    <row r="160" spans="3:8" x14ac:dyDescent="0.2">
      <c r="C160" s="9">
        <f t="shared" si="4"/>
        <v>149</v>
      </c>
      <c r="D160" s="15">
        <f>IF(Calc!D160,INDEX(ListTickets,Calc!D160),0)</f>
        <v>3</v>
      </c>
      <c r="E160" s="2">
        <f>IF(Calc!E160,INDEX(ListTickets,Calc!E160),0)</f>
        <v>69</v>
      </c>
      <c r="F160" s="2">
        <f>IF(Calc!F160,INDEX(ListTickets,Calc!F160),0)</f>
        <v>57</v>
      </c>
      <c r="G160" s="2">
        <f>IF(Calc!G160,INDEX(ListTickets,Calc!G160),0)</f>
        <v>15</v>
      </c>
      <c r="H160" s="16">
        <f>IF(Calc!H160,INDEX(ListTickets,Calc!H160),0)</f>
        <v>66</v>
      </c>
    </row>
    <row r="161" spans="3:8" x14ac:dyDescent="0.2">
      <c r="C161" s="9">
        <f t="shared" si="4"/>
        <v>150</v>
      </c>
      <c r="D161" s="15">
        <f>IF(Calc!D161,INDEX(ListTickets,Calc!D161),0)</f>
        <v>3</v>
      </c>
      <c r="E161" s="2">
        <f>IF(Calc!E161,INDEX(ListTickets,Calc!E161),0)</f>
        <v>69</v>
      </c>
      <c r="F161" s="2">
        <f>IF(Calc!F161,INDEX(ListTickets,Calc!F161),0)</f>
        <v>57</v>
      </c>
      <c r="G161" s="2">
        <f>IF(Calc!G161,INDEX(ListTickets,Calc!G161),0)</f>
        <v>15</v>
      </c>
      <c r="H161" s="16">
        <f>IF(Calc!H161,INDEX(ListTickets,Calc!H161),0)</f>
        <v>4</v>
      </c>
    </row>
    <row r="162" spans="3:8" x14ac:dyDescent="0.2">
      <c r="C162" s="9">
        <f t="shared" si="4"/>
        <v>151</v>
      </c>
      <c r="D162" s="15">
        <f>IF(Calc!D162,INDEX(ListTickets,Calc!D162),0)</f>
        <v>3</v>
      </c>
      <c r="E162" s="2">
        <f>IF(Calc!E162,INDEX(ListTickets,Calc!E162),0)</f>
        <v>69</v>
      </c>
      <c r="F162" s="2">
        <f>IF(Calc!F162,INDEX(ListTickets,Calc!F162),0)</f>
        <v>57</v>
      </c>
      <c r="G162" s="2">
        <f>IF(Calc!G162,INDEX(ListTickets,Calc!G162),0)</f>
        <v>66</v>
      </c>
      <c r="H162" s="16">
        <f>IF(Calc!H162,INDEX(ListTickets,Calc!H162),0)</f>
        <v>4</v>
      </c>
    </row>
    <row r="163" spans="3:8" x14ac:dyDescent="0.2">
      <c r="C163" s="9">
        <f t="shared" si="4"/>
        <v>152</v>
      </c>
      <c r="D163" s="15">
        <f>IF(Calc!D163,INDEX(ListTickets,Calc!D163),0)</f>
        <v>3</v>
      </c>
      <c r="E163" s="2">
        <f>IF(Calc!E163,INDEX(ListTickets,Calc!E163),0)</f>
        <v>69</v>
      </c>
      <c r="F163" s="2">
        <f>IF(Calc!F163,INDEX(ListTickets,Calc!F163),0)</f>
        <v>49</v>
      </c>
      <c r="G163" s="2">
        <f>IF(Calc!G163,INDEX(ListTickets,Calc!G163),0)</f>
        <v>30</v>
      </c>
      <c r="H163" s="16">
        <f>IF(Calc!H163,INDEX(ListTickets,Calc!H163),0)</f>
        <v>15</v>
      </c>
    </row>
    <row r="164" spans="3:8" x14ac:dyDescent="0.2">
      <c r="C164" s="9">
        <f t="shared" si="4"/>
        <v>153</v>
      </c>
      <c r="D164" s="15">
        <f>IF(Calc!D164,INDEX(ListTickets,Calc!D164),0)</f>
        <v>3</v>
      </c>
      <c r="E164" s="2">
        <f>IF(Calc!E164,INDEX(ListTickets,Calc!E164),0)</f>
        <v>69</v>
      </c>
      <c r="F164" s="2">
        <f>IF(Calc!F164,INDEX(ListTickets,Calc!F164),0)</f>
        <v>49</v>
      </c>
      <c r="G164" s="2">
        <f>IF(Calc!G164,INDEX(ListTickets,Calc!G164),0)</f>
        <v>30</v>
      </c>
      <c r="H164" s="16">
        <f>IF(Calc!H164,INDEX(ListTickets,Calc!H164),0)</f>
        <v>66</v>
      </c>
    </row>
    <row r="165" spans="3:8" x14ac:dyDescent="0.2">
      <c r="C165" s="9">
        <f t="shared" si="4"/>
        <v>154</v>
      </c>
      <c r="D165" s="15">
        <f>IF(Calc!D165,INDEX(ListTickets,Calc!D165),0)</f>
        <v>3</v>
      </c>
      <c r="E165" s="2">
        <f>IF(Calc!E165,INDEX(ListTickets,Calc!E165),0)</f>
        <v>69</v>
      </c>
      <c r="F165" s="2">
        <f>IF(Calc!F165,INDEX(ListTickets,Calc!F165),0)</f>
        <v>49</v>
      </c>
      <c r="G165" s="2">
        <f>IF(Calc!G165,INDEX(ListTickets,Calc!G165),0)</f>
        <v>30</v>
      </c>
      <c r="H165" s="16">
        <f>IF(Calc!H165,INDEX(ListTickets,Calc!H165),0)</f>
        <v>4</v>
      </c>
    </row>
    <row r="166" spans="3:8" x14ac:dyDescent="0.2">
      <c r="C166" s="9">
        <f t="shared" si="4"/>
        <v>155</v>
      </c>
      <c r="D166" s="15">
        <f>IF(Calc!D166,INDEX(ListTickets,Calc!D166),0)</f>
        <v>3</v>
      </c>
      <c r="E166" s="2">
        <f>IF(Calc!E166,INDEX(ListTickets,Calc!E166),0)</f>
        <v>69</v>
      </c>
      <c r="F166" s="2">
        <f>IF(Calc!F166,INDEX(ListTickets,Calc!F166),0)</f>
        <v>49</v>
      </c>
      <c r="G166" s="2">
        <f>IF(Calc!G166,INDEX(ListTickets,Calc!G166),0)</f>
        <v>15</v>
      </c>
      <c r="H166" s="16">
        <f>IF(Calc!H166,INDEX(ListTickets,Calc!H166),0)</f>
        <v>66</v>
      </c>
    </row>
    <row r="167" spans="3:8" x14ac:dyDescent="0.2">
      <c r="C167" s="9">
        <f t="shared" si="4"/>
        <v>156</v>
      </c>
      <c r="D167" s="15">
        <f>IF(Calc!D167,INDEX(ListTickets,Calc!D167),0)</f>
        <v>3</v>
      </c>
      <c r="E167" s="2">
        <f>IF(Calc!E167,INDEX(ListTickets,Calc!E167),0)</f>
        <v>69</v>
      </c>
      <c r="F167" s="2">
        <f>IF(Calc!F167,INDEX(ListTickets,Calc!F167),0)</f>
        <v>49</v>
      </c>
      <c r="G167" s="2">
        <f>IF(Calc!G167,INDEX(ListTickets,Calc!G167),0)</f>
        <v>15</v>
      </c>
      <c r="H167" s="16">
        <f>IF(Calc!H167,INDEX(ListTickets,Calc!H167),0)</f>
        <v>4</v>
      </c>
    </row>
    <row r="168" spans="3:8" x14ac:dyDescent="0.2">
      <c r="C168" s="9">
        <f t="shared" si="4"/>
        <v>157</v>
      </c>
      <c r="D168" s="15">
        <f>IF(Calc!D168,INDEX(ListTickets,Calc!D168),0)</f>
        <v>3</v>
      </c>
      <c r="E168" s="2">
        <f>IF(Calc!E168,INDEX(ListTickets,Calc!E168),0)</f>
        <v>69</v>
      </c>
      <c r="F168" s="2">
        <f>IF(Calc!F168,INDEX(ListTickets,Calc!F168),0)</f>
        <v>49</v>
      </c>
      <c r="G168" s="2">
        <f>IF(Calc!G168,INDEX(ListTickets,Calc!G168),0)</f>
        <v>66</v>
      </c>
      <c r="H168" s="16">
        <f>IF(Calc!H168,INDEX(ListTickets,Calc!H168),0)</f>
        <v>4</v>
      </c>
    </row>
    <row r="169" spans="3:8" x14ac:dyDescent="0.2">
      <c r="C169" s="9">
        <f t="shared" si="4"/>
        <v>158</v>
      </c>
      <c r="D169" s="15">
        <f>IF(Calc!D169,INDEX(ListTickets,Calc!D169),0)</f>
        <v>3</v>
      </c>
      <c r="E169" s="2">
        <f>IF(Calc!E169,INDEX(ListTickets,Calc!E169),0)</f>
        <v>69</v>
      </c>
      <c r="F169" s="2">
        <f>IF(Calc!F169,INDEX(ListTickets,Calc!F169),0)</f>
        <v>30</v>
      </c>
      <c r="G169" s="2">
        <f>IF(Calc!G169,INDEX(ListTickets,Calc!G169),0)</f>
        <v>15</v>
      </c>
      <c r="H169" s="16">
        <f>IF(Calc!H169,INDEX(ListTickets,Calc!H169),0)</f>
        <v>66</v>
      </c>
    </row>
    <row r="170" spans="3:8" x14ac:dyDescent="0.2">
      <c r="C170" s="9">
        <f t="shared" si="4"/>
        <v>159</v>
      </c>
      <c r="D170" s="15">
        <f>IF(Calc!D170,INDEX(ListTickets,Calc!D170),0)</f>
        <v>3</v>
      </c>
      <c r="E170" s="2">
        <f>IF(Calc!E170,INDEX(ListTickets,Calc!E170),0)</f>
        <v>69</v>
      </c>
      <c r="F170" s="2">
        <f>IF(Calc!F170,INDEX(ListTickets,Calc!F170),0)</f>
        <v>30</v>
      </c>
      <c r="G170" s="2">
        <f>IF(Calc!G170,INDEX(ListTickets,Calc!G170),0)</f>
        <v>15</v>
      </c>
      <c r="H170" s="16">
        <f>IF(Calc!H170,INDEX(ListTickets,Calc!H170),0)</f>
        <v>4</v>
      </c>
    </row>
    <row r="171" spans="3:8" x14ac:dyDescent="0.2">
      <c r="C171" s="9">
        <f t="shared" si="4"/>
        <v>160</v>
      </c>
      <c r="D171" s="15">
        <f>IF(Calc!D171,INDEX(ListTickets,Calc!D171),0)</f>
        <v>3</v>
      </c>
      <c r="E171" s="2">
        <f>IF(Calc!E171,INDEX(ListTickets,Calc!E171),0)</f>
        <v>69</v>
      </c>
      <c r="F171" s="2">
        <f>IF(Calc!F171,INDEX(ListTickets,Calc!F171),0)</f>
        <v>30</v>
      </c>
      <c r="G171" s="2">
        <f>IF(Calc!G171,INDEX(ListTickets,Calc!G171),0)</f>
        <v>66</v>
      </c>
      <c r="H171" s="16">
        <f>IF(Calc!H171,INDEX(ListTickets,Calc!H171),0)</f>
        <v>4</v>
      </c>
    </row>
    <row r="172" spans="3:8" x14ac:dyDescent="0.2">
      <c r="C172" s="9">
        <f t="shared" si="4"/>
        <v>161</v>
      </c>
      <c r="D172" s="15">
        <f>IF(Calc!D172,INDEX(ListTickets,Calc!D172),0)</f>
        <v>3</v>
      </c>
      <c r="E172" s="2">
        <f>IF(Calc!E172,INDEX(ListTickets,Calc!E172),0)</f>
        <v>69</v>
      </c>
      <c r="F172" s="2">
        <f>IF(Calc!F172,INDEX(ListTickets,Calc!F172),0)</f>
        <v>15</v>
      </c>
      <c r="G172" s="2">
        <f>IF(Calc!G172,INDEX(ListTickets,Calc!G172),0)</f>
        <v>66</v>
      </c>
      <c r="H172" s="16">
        <f>IF(Calc!H172,INDEX(ListTickets,Calc!H172),0)</f>
        <v>4</v>
      </c>
    </row>
    <row r="173" spans="3:8" x14ac:dyDescent="0.2">
      <c r="C173" s="9">
        <f t="shared" si="4"/>
        <v>162</v>
      </c>
      <c r="D173" s="15">
        <f>IF(Calc!D173,INDEX(ListTickets,Calc!D173),0)</f>
        <v>3</v>
      </c>
      <c r="E173" s="2">
        <f>IF(Calc!E173,INDEX(ListTickets,Calc!E173),0)</f>
        <v>18</v>
      </c>
      <c r="F173" s="2">
        <f>IF(Calc!F173,INDEX(ListTickets,Calc!F173),0)</f>
        <v>57</v>
      </c>
      <c r="G173" s="2">
        <f>IF(Calc!G173,INDEX(ListTickets,Calc!G173),0)</f>
        <v>49</v>
      </c>
      <c r="H173" s="16">
        <f>IF(Calc!H173,INDEX(ListTickets,Calc!H173),0)</f>
        <v>30</v>
      </c>
    </row>
    <row r="174" spans="3:8" x14ac:dyDescent="0.2">
      <c r="C174" s="9">
        <f t="shared" si="4"/>
        <v>163</v>
      </c>
      <c r="D174" s="15">
        <f>IF(Calc!D174,INDEX(ListTickets,Calc!D174),0)</f>
        <v>3</v>
      </c>
      <c r="E174" s="2">
        <f>IF(Calc!E174,INDEX(ListTickets,Calc!E174),0)</f>
        <v>18</v>
      </c>
      <c r="F174" s="2">
        <f>IF(Calc!F174,INDEX(ListTickets,Calc!F174),0)</f>
        <v>57</v>
      </c>
      <c r="G174" s="2">
        <f>IF(Calc!G174,INDEX(ListTickets,Calc!G174),0)</f>
        <v>49</v>
      </c>
      <c r="H174" s="16">
        <f>IF(Calc!H174,INDEX(ListTickets,Calc!H174),0)</f>
        <v>15</v>
      </c>
    </row>
    <row r="175" spans="3:8" x14ac:dyDescent="0.2">
      <c r="C175" s="9">
        <f t="shared" si="4"/>
        <v>164</v>
      </c>
      <c r="D175" s="15">
        <f>IF(Calc!D175,INDEX(ListTickets,Calc!D175),0)</f>
        <v>3</v>
      </c>
      <c r="E175" s="2">
        <f>IF(Calc!E175,INDEX(ListTickets,Calc!E175),0)</f>
        <v>18</v>
      </c>
      <c r="F175" s="2">
        <f>IF(Calc!F175,INDEX(ListTickets,Calc!F175),0)</f>
        <v>57</v>
      </c>
      <c r="G175" s="2">
        <f>IF(Calc!G175,INDEX(ListTickets,Calc!G175),0)</f>
        <v>49</v>
      </c>
      <c r="H175" s="16">
        <f>IF(Calc!H175,INDEX(ListTickets,Calc!H175),0)</f>
        <v>66</v>
      </c>
    </row>
    <row r="176" spans="3:8" x14ac:dyDescent="0.2">
      <c r="C176" s="9">
        <f t="shared" si="4"/>
        <v>165</v>
      </c>
      <c r="D176" s="15">
        <f>IF(Calc!D176,INDEX(ListTickets,Calc!D176),0)</f>
        <v>3</v>
      </c>
      <c r="E176" s="2">
        <f>IF(Calc!E176,INDEX(ListTickets,Calc!E176),0)</f>
        <v>18</v>
      </c>
      <c r="F176" s="2">
        <f>IF(Calc!F176,INDEX(ListTickets,Calc!F176),0)</f>
        <v>57</v>
      </c>
      <c r="G176" s="2">
        <f>IF(Calc!G176,INDEX(ListTickets,Calc!G176),0)</f>
        <v>49</v>
      </c>
      <c r="H176" s="16">
        <f>IF(Calc!H176,INDEX(ListTickets,Calc!H176),0)</f>
        <v>4</v>
      </c>
    </row>
    <row r="177" spans="3:8" x14ac:dyDescent="0.2">
      <c r="C177" s="9">
        <f t="shared" si="4"/>
        <v>166</v>
      </c>
      <c r="D177" s="15">
        <f>IF(Calc!D177,INDEX(ListTickets,Calc!D177),0)</f>
        <v>3</v>
      </c>
      <c r="E177" s="2">
        <f>IF(Calc!E177,INDEX(ListTickets,Calc!E177),0)</f>
        <v>18</v>
      </c>
      <c r="F177" s="2">
        <f>IF(Calc!F177,INDEX(ListTickets,Calc!F177),0)</f>
        <v>57</v>
      </c>
      <c r="G177" s="2">
        <f>IF(Calc!G177,INDEX(ListTickets,Calc!G177),0)</f>
        <v>30</v>
      </c>
      <c r="H177" s="16">
        <f>IF(Calc!H177,INDEX(ListTickets,Calc!H177),0)</f>
        <v>15</v>
      </c>
    </row>
    <row r="178" spans="3:8" x14ac:dyDescent="0.2">
      <c r="C178" s="9">
        <f t="shared" si="4"/>
        <v>167</v>
      </c>
      <c r="D178" s="15">
        <f>IF(Calc!D178,INDEX(ListTickets,Calc!D178),0)</f>
        <v>3</v>
      </c>
      <c r="E178" s="2">
        <f>IF(Calc!E178,INDEX(ListTickets,Calc!E178),0)</f>
        <v>18</v>
      </c>
      <c r="F178" s="2">
        <f>IF(Calc!F178,INDEX(ListTickets,Calc!F178),0)</f>
        <v>57</v>
      </c>
      <c r="G178" s="2">
        <f>IF(Calc!G178,INDEX(ListTickets,Calc!G178),0)</f>
        <v>30</v>
      </c>
      <c r="H178" s="16">
        <f>IF(Calc!H178,INDEX(ListTickets,Calc!H178),0)</f>
        <v>66</v>
      </c>
    </row>
    <row r="179" spans="3:8" x14ac:dyDescent="0.2">
      <c r="C179" s="9">
        <f t="shared" si="4"/>
        <v>168</v>
      </c>
      <c r="D179" s="15">
        <f>IF(Calc!D179,INDEX(ListTickets,Calc!D179),0)</f>
        <v>3</v>
      </c>
      <c r="E179" s="2">
        <f>IF(Calc!E179,INDEX(ListTickets,Calc!E179),0)</f>
        <v>18</v>
      </c>
      <c r="F179" s="2">
        <f>IF(Calc!F179,INDEX(ListTickets,Calc!F179),0)</f>
        <v>57</v>
      </c>
      <c r="G179" s="2">
        <f>IF(Calc!G179,INDEX(ListTickets,Calc!G179),0)</f>
        <v>30</v>
      </c>
      <c r="H179" s="16">
        <f>IF(Calc!H179,INDEX(ListTickets,Calc!H179),0)</f>
        <v>4</v>
      </c>
    </row>
    <row r="180" spans="3:8" x14ac:dyDescent="0.2">
      <c r="C180" s="9">
        <f t="shared" si="4"/>
        <v>169</v>
      </c>
      <c r="D180" s="15">
        <f>IF(Calc!D180,INDEX(ListTickets,Calc!D180),0)</f>
        <v>3</v>
      </c>
      <c r="E180" s="2">
        <f>IF(Calc!E180,INDEX(ListTickets,Calc!E180),0)</f>
        <v>18</v>
      </c>
      <c r="F180" s="2">
        <f>IF(Calc!F180,INDEX(ListTickets,Calc!F180),0)</f>
        <v>57</v>
      </c>
      <c r="G180" s="2">
        <f>IF(Calc!G180,INDEX(ListTickets,Calc!G180),0)</f>
        <v>15</v>
      </c>
      <c r="H180" s="16">
        <f>IF(Calc!H180,INDEX(ListTickets,Calc!H180),0)</f>
        <v>66</v>
      </c>
    </row>
    <row r="181" spans="3:8" x14ac:dyDescent="0.2">
      <c r="C181" s="9">
        <f t="shared" si="4"/>
        <v>170</v>
      </c>
      <c r="D181" s="15">
        <f>IF(Calc!D181,INDEX(ListTickets,Calc!D181),0)</f>
        <v>3</v>
      </c>
      <c r="E181" s="2">
        <f>IF(Calc!E181,INDEX(ListTickets,Calc!E181),0)</f>
        <v>18</v>
      </c>
      <c r="F181" s="2">
        <f>IF(Calc!F181,INDEX(ListTickets,Calc!F181),0)</f>
        <v>57</v>
      </c>
      <c r="G181" s="2">
        <f>IF(Calc!G181,INDEX(ListTickets,Calc!G181),0)</f>
        <v>15</v>
      </c>
      <c r="H181" s="16">
        <f>IF(Calc!H181,INDEX(ListTickets,Calc!H181),0)</f>
        <v>4</v>
      </c>
    </row>
    <row r="182" spans="3:8" x14ac:dyDescent="0.2">
      <c r="C182" s="9">
        <f t="shared" si="4"/>
        <v>171</v>
      </c>
      <c r="D182" s="15">
        <f>IF(Calc!D182,INDEX(ListTickets,Calc!D182),0)</f>
        <v>3</v>
      </c>
      <c r="E182" s="2">
        <f>IF(Calc!E182,INDEX(ListTickets,Calc!E182),0)</f>
        <v>18</v>
      </c>
      <c r="F182" s="2">
        <f>IF(Calc!F182,INDEX(ListTickets,Calc!F182),0)</f>
        <v>57</v>
      </c>
      <c r="G182" s="2">
        <f>IF(Calc!G182,INDEX(ListTickets,Calc!G182),0)</f>
        <v>66</v>
      </c>
      <c r="H182" s="16">
        <f>IF(Calc!H182,INDEX(ListTickets,Calc!H182),0)</f>
        <v>4</v>
      </c>
    </row>
    <row r="183" spans="3:8" x14ac:dyDescent="0.2">
      <c r="C183" s="9">
        <f t="shared" si="4"/>
        <v>172</v>
      </c>
      <c r="D183" s="15">
        <f>IF(Calc!D183,INDEX(ListTickets,Calc!D183),0)</f>
        <v>3</v>
      </c>
      <c r="E183" s="2">
        <f>IF(Calc!E183,INDEX(ListTickets,Calc!E183),0)</f>
        <v>18</v>
      </c>
      <c r="F183" s="2">
        <f>IF(Calc!F183,INDEX(ListTickets,Calc!F183),0)</f>
        <v>49</v>
      </c>
      <c r="G183" s="2">
        <f>IF(Calc!G183,INDEX(ListTickets,Calc!G183),0)</f>
        <v>30</v>
      </c>
      <c r="H183" s="16">
        <f>IF(Calc!H183,INDEX(ListTickets,Calc!H183),0)</f>
        <v>15</v>
      </c>
    </row>
    <row r="184" spans="3:8" x14ac:dyDescent="0.2">
      <c r="C184" s="9">
        <f t="shared" si="4"/>
        <v>173</v>
      </c>
      <c r="D184" s="15">
        <f>IF(Calc!D184,INDEX(ListTickets,Calc!D184),0)</f>
        <v>3</v>
      </c>
      <c r="E184" s="2">
        <f>IF(Calc!E184,INDEX(ListTickets,Calc!E184),0)</f>
        <v>18</v>
      </c>
      <c r="F184" s="2">
        <f>IF(Calc!F184,INDEX(ListTickets,Calc!F184),0)</f>
        <v>49</v>
      </c>
      <c r="G184" s="2">
        <f>IF(Calc!G184,INDEX(ListTickets,Calc!G184),0)</f>
        <v>30</v>
      </c>
      <c r="H184" s="16">
        <f>IF(Calc!H184,INDEX(ListTickets,Calc!H184),0)</f>
        <v>66</v>
      </c>
    </row>
    <row r="185" spans="3:8" x14ac:dyDescent="0.2">
      <c r="C185" s="9">
        <f t="shared" si="4"/>
        <v>174</v>
      </c>
      <c r="D185" s="15">
        <f>IF(Calc!D185,INDEX(ListTickets,Calc!D185),0)</f>
        <v>3</v>
      </c>
      <c r="E185" s="2">
        <f>IF(Calc!E185,INDEX(ListTickets,Calc!E185),0)</f>
        <v>18</v>
      </c>
      <c r="F185" s="2">
        <f>IF(Calc!F185,INDEX(ListTickets,Calc!F185),0)</f>
        <v>49</v>
      </c>
      <c r="G185" s="2">
        <f>IF(Calc!G185,INDEX(ListTickets,Calc!G185),0)</f>
        <v>30</v>
      </c>
      <c r="H185" s="16">
        <f>IF(Calc!H185,INDEX(ListTickets,Calc!H185),0)</f>
        <v>4</v>
      </c>
    </row>
    <row r="186" spans="3:8" x14ac:dyDescent="0.2">
      <c r="C186" s="9">
        <f t="shared" si="4"/>
        <v>175</v>
      </c>
      <c r="D186" s="15">
        <f>IF(Calc!D186,INDEX(ListTickets,Calc!D186),0)</f>
        <v>3</v>
      </c>
      <c r="E186" s="2">
        <f>IF(Calc!E186,INDEX(ListTickets,Calc!E186),0)</f>
        <v>18</v>
      </c>
      <c r="F186" s="2">
        <f>IF(Calc!F186,INDEX(ListTickets,Calc!F186),0)</f>
        <v>49</v>
      </c>
      <c r="G186" s="2">
        <f>IF(Calc!G186,INDEX(ListTickets,Calc!G186),0)</f>
        <v>15</v>
      </c>
      <c r="H186" s="16">
        <f>IF(Calc!H186,INDEX(ListTickets,Calc!H186),0)</f>
        <v>66</v>
      </c>
    </row>
    <row r="187" spans="3:8" x14ac:dyDescent="0.2">
      <c r="C187" s="9">
        <f t="shared" si="4"/>
        <v>176</v>
      </c>
      <c r="D187" s="15">
        <f>IF(Calc!D187,INDEX(ListTickets,Calc!D187),0)</f>
        <v>3</v>
      </c>
      <c r="E187" s="2">
        <f>IF(Calc!E187,INDEX(ListTickets,Calc!E187),0)</f>
        <v>18</v>
      </c>
      <c r="F187" s="2">
        <f>IF(Calc!F187,INDEX(ListTickets,Calc!F187),0)</f>
        <v>49</v>
      </c>
      <c r="G187" s="2">
        <f>IF(Calc!G187,INDEX(ListTickets,Calc!G187),0)</f>
        <v>15</v>
      </c>
      <c r="H187" s="16">
        <f>IF(Calc!H187,INDEX(ListTickets,Calc!H187),0)</f>
        <v>4</v>
      </c>
    </row>
    <row r="188" spans="3:8" x14ac:dyDescent="0.2">
      <c r="C188" s="9">
        <f t="shared" si="4"/>
        <v>177</v>
      </c>
      <c r="D188" s="15">
        <f>IF(Calc!D188,INDEX(ListTickets,Calc!D188),0)</f>
        <v>3</v>
      </c>
      <c r="E188" s="2">
        <f>IF(Calc!E188,INDEX(ListTickets,Calc!E188),0)</f>
        <v>18</v>
      </c>
      <c r="F188" s="2">
        <f>IF(Calc!F188,INDEX(ListTickets,Calc!F188),0)</f>
        <v>49</v>
      </c>
      <c r="G188" s="2">
        <f>IF(Calc!G188,INDEX(ListTickets,Calc!G188),0)</f>
        <v>66</v>
      </c>
      <c r="H188" s="16">
        <f>IF(Calc!H188,INDEX(ListTickets,Calc!H188),0)</f>
        <v>4</v>
      </c>
    </row>
    <row r="189" spans="3:8" x14ac:dyDescent="0.2">
      <c r="C189" s="9">
        <f t="shared" si="4"/>
        <v>178</v>
      </c>
      <c r="D189" s="15">
        <f>IF(Calc!D189,INDEX(ListTickets,Calc!D189),0)</f>
        <v>3</v>
      </c>
      <c r="E189" s="2">
        <f>IF(Calc!E189,INDEX(ListTickets,Calc!E189),0)</f>
        <v>18</v>
      </c>
      <c r="F189" s="2">
        <f>IF(Calc!F189,INDEX(ListTickets,Calc!F189),0)</f>
        <v>30</v>
      </c>
      <c r="G189" s="2">
        <f>IF(Calc!G189,INDEX(ListTickets,Calc!G189),0)</f>
        <v>15</v>
      </c>
      <c r="H189" s="16">
        <f>IF(Calc!H189,INDEX(ListTickets,Calc!H189),0)</f>
        <v>66</v>
      </c>
    </row>
    <row r="190" spans="3:8" x14ac:dyDescent="0.2">
      <c r="C190" s="9">
        <f t="shared" si="4"/>
        <v>179</v>
      </c>
      <c r="D190" s="15">
        <f>IF(Calc!D190,INDEX(ListTickets,Calc!D190),0)</f>
        <v>3</v>
      </c>
      <c r="E190" s="2">
        <f>IF(Calc!E190,INDEX(ListTickets,Calc!E190),0)</f>
        <v>18</v>
      </c>
      <c r="F190" s="2">
        <f>IF(Calc!F190,INDEX(ListTickets,Calc!F190),0)</f>
        <v>30</v>
      </c>
      <c r="G190" s="2">
        <f>IF(Calc!G190,INDEX(ListTickets,Calc!G190),0)</f>
        <v>15</v>
      </c>
      <c r="H190" s="16">
        <f>IF(Calc!H190,INDEX(ListTickets,Calc!H190),0)</f>
        <v>4</v>
      </c>
    </row>
    <row r="191" spans="3:8" x14ac:dyDescent="0.2">
      <c r="C191" s="9">
        <f t="shared" si="4"/>
        <v>180</v>
      </c>
      <c r="D191" s="15">
        <f>IF(Calc!D191,INDEX(ListTickets,Calc!D191),0)</f>
        <v>3</v>
      </c>
      <c r="E191" s="2">
        <f>IF(Calc!E191,INDEX(ListTickets,Calc!E191),0)</f>
        <v>18</v>
      </c>
      <c r="F191" s="2">
        <f>IF(Calc!F191,INDEX(ListTickets,Calc!F191),0)</f>
        <v>30</v>
      </c>
      <c r="G191" s="2">
        <f>IF(Calc!G191,INDEX(ListTickets,Calc!G191),0)</f>
        <v>66</v>
      </c>
      <c r="H191" s="16">
        <f>IF(Calc!H191,INDEX(ListTickets,Calc!H191),0)</f>
        <v>4</v>
      </c>
    </row>
    <row r="192" spans="3:8" x14ac:dyDescent="0.2">
      <c r="C192" s="9">
        <f t="shared" si="4"/>
        <v>181</v>
      </c>
      <c r="D192" s="15">
        <f>IF(Calc!D192,INDEX(ListTickets,Calc!D192),0)</f>
        <v>3</v>
      </c>
      <c r="E192" s="2">
        <f>IF(Calc!E192,INDEX(ListTickets,Calc!E192),0)</f>
        <v>18</v>
      </c>
      <c r="F192" s="2">
        <f>IF(Calc!F192,INDEX(ListTickets,Calc!F192),0)</f>
        <v>15</v>
      </c>
      <c r="G192" s="2">
        <f>IF(Calc!G192,INDEX(ListTickets,Calc!G192),0)</f>
        <v>66</v>
      </c>
      <c r="H192" s="16">
        <f>IF(Calc!H192,INDEX(ListTickets,Calc!H192),0)</f>
        <v>4</v>
      </c>
    </row>
    <row r="193" spans="3:8" x14ac:dyDescent="0.2">
      <c r="C193" s="9">
        <f t="shared" si="4"/>
        <v>182</v>
      </c>
      <c r="D193" s="15">
        <f>IF(Calc!D193,INDEX(ListTickets,Calc!D193),0)</f>
        <v>3</v>
      </c>
      <c r="E193" s="2">
        <f>IF(Calc!E193,INDEX(ListTickets,Calc!E193),0)</f>
        <v>57</v>
      </c>
      <c r="F193" s="2">
        <f>IF(Calc!F193,INDEX(ListTickets,Calc!F193),0)</f>
        <v>49</v>
      </c>
      <c r="G193" s="2">
        <f>IF(Calc!G193,INDEX(ListTickets,Calc!G193),0)</f>
        <v>30</v>
      </c>
      <c r="H193" s="16">
        <f>IF(Calc!H193,INDEX(ListTickets,Calc!H193),0)</f>
        <v>15</v>
      </c>
    </row>
    <row r="194" spans="3:8" x14ac:dyDescent="0.2">
      <c r="C194" s="9">
        <f t="shared" si="4"/>
        <v>183</v>
      </c>
      <c r="D194" s="15">
        <f>IF(Calc!D194,INDEX(ListTickets,Calc!D194),0)</f>
        <v>3</v>
      </c>
      <c r="E194" s="2">
        <f>IF(Calc!E194,INDEX(ListTickets,Calc!E194),0)</f>
        <v>57</v>
      </c>
      <c r="F194" s="2">
        <f>IF(Calc!F194,INDEX(ListTickets,Calc!F194),0)</f>
        <v>49</v>
      </c>
      <c r="G194" s="2">
        <f>IF(Calc!G194,INDEX(ListTickets,Calc!G194),0)</f>
        <v>30</v>
      </c>
      <c r="H194" s="16">
        <f>IF(Calc!H194,INDEX(ListTickets,Calc!H194),0)</f>
        <v>66</v>
      </c>
    </row>
    <row r="195" spans="3:8" x14ac:dyDescent="0.2">
      <c r="C195" s="9">
        <f t="shared" si="4"/>
        <v>184</v>
      </c>
      <c r="D195" s="15">
        <f>IF(Calc!D195,INDEX(ListTickets,Calc!D195),0)</f>
        <v>3</v>
      </c>
      <c r="E195" s="2">
        <f>IF(Calc!E195,INDEX(ListTickets,Calc!E195),0)</f>
        <v>57</v>
      </c>
      <c r="F195" s="2">
        <f>IF(Calc!F195,INDEX(ListTickets,Calc!F195),0)</f>
        <v>49</v>
      </c>
      <c r="G195" s="2">
        <f>IF(Calc!G195,INDEX(ListTickets,Calc!G195),0)</f>
        <v>30</v>
      </c>
      <c r="H195" s="16">
        <f>IF(Calc!H195,INDEX(ListTickets,Calc!H195),0)</f>
        <v>4</v>
      </c>
    </row>
    <row r="196" spans="3:8" x14ac:dyDescent="0.2">
      <c r="C196" s="9">
        <f t="shared" si="4"/>
        <v>185</v>
      </c>
      <c r="D196" s="15">
        <f>IF(Calc!D196,INDEX(ListTickets,Calc!D196),0)</f>
        <v>3</v>
      </c>
      <c r="E196" s="2">
        <f>IF(Calc!E196,INDEX(ListTickets,Calc!E196),0)</f>
        <v>57</v>
      </c>
      <c r="F196" s="2">
        <f>IF(Calc!F196,INDEX(ListTickets,Calc!F196),0)</f>
        <v>49</v>
      </c>
      <c r="G196" s="2">
        <f>IF(Calc!G196,INDEX(ListTickets,Calc!G196),0)</f>
        <v>15</v>
      </c>
      <c r="H196" s="16">
        <f>IF(Calc!H196,INDEX(ListTickets,Calc!H196),0)</f>
        <v>66</v>
      </c>
    </row>
    <row r="197" spans="3:8" x14ac:dyDescent="0.2">
      <c r="C197" s="9">
        <f t="shared" si="4"/>
        <v>186</v>
      </c>
      <c r="D197" s="15">
        <f>IF(Calc!D197,INDEX(ListTickets,Calc!D197),0)</f>
        <v>3</v>
      </c>
      <c r="E197" s="2">
        <f>IF(Calc!E197,INDEX(ListTickets,Calc!E197),0)</f>
        <v>57</v>
      </c>
      <c r="F197" s="2">
        <f>IF(Calc!F197,INDEX(ListTickets,Calc!F197),0)</f>
        <v>49</v>
      </c>
      <c r="G197" s="2">
        <f>IF(Calc!G197,INDEX(ListTickets,Calc!G197),0)</f>
        <v>15</v>
      </c>
      <c r="H197" s="16">
        <f>IF(Calc!H197,INDEX(ListTickets,Calc!H197),0)</f>
        <v>4</v>
      </c>
    </row>
    <row r="198" spans="3:8" x14ac:dyDescent="0.2">
      <c r="C198" s="9">
        <f t="shared" si="4"/>
        <v>187</v>
      </c>
      <c r="D198" s="15">
        <f>IF(Calc!D198,INDEX(ListTickets,Calc!D198),0)</f>
        <v>3</v>
      </c>
      <c r="E198" s="2">
        <f>IF(Calc!E198,INDEX(ListTickets,Calc!E198),0)</f>
        <v>57</v>
      </c>
      <c r="F198" s="2">
        <f>IF(Calc!F198,INDEX(ListTickets,Calc!F198),0)</f>
        <v>49</v>
      </c>
      <c r="G198" s="2">
        <f>IF(Calc!G198,INDEX(ListTickets,Calc!G198),0)</f>
        <v>66</v>
      </c>
      <c r="H198" s="16">
        <f>IF(Calc!H198,INDEX(ListTickets,Calc!H198),0)</f>
        <v>4</v>
      </c>
    </row>
    <row r="199" spans="3:8" x14ac:dyDescent="0.2">
      <c r="C199" s="9">
        <f t="shared" si="4"/>
        <v>188</v>
      </c>
      <c r="D199" s="15">
        <f>IF(Calc!D199,INDEX(ListTickets,Calc!D199),0)</f>
        <v>3</v>
      </c>
      <c r="E199" s="2">
        <f>IF(Calc!E199,INDEX(ListTickets,Calc!E199),0)</f>
        <v>57</v>
      </c>
      <c r="F199" s="2">
        <f>IF(Calc!F199,INDEX(ListTickets,Calc!F199),0)</f>
        <v>30</v>
      </c>
      <c r="G199" s="2">
        <f>IF(Calc!G199,INDEX(ListTickets,Calc!G199),0)</f>
        <v>15</v>
      </c>
      <c r="H199" s="16">
        <f>IF(Calc!H199,INDEX(ListTickets,Calc!H199),0)</f>
        <v>66</v>
      </c>
    </row>
    <row r="200" spans="3:8" x14ac:dyDescent="0.2">
      <c r="C200" s="9">
        <f t="shared" si="4"/>
        <v>189</v>
      </c>
      <c r="D200" s="15">
        <f>IF(Calc!D200,INDEX(ListTickets,Calc!D200),0)</f>
        <v>3</v>
      </c>
      <c r="E200" s="2">
        <f>IF(Calc!E200,INDEX(ListTickets,Calc!E200),0)</f>
        <v>57</v>
      </c>
      <c r="F200" s="2">
        <f>IF(Calc!F200,INDEX(ListTickets,Calc!F200),0)</f>
        <v>30</v>
      </c>
      <c r="G200" s="2">
        <f>IF(Calc!G200,INDEX(ListTickets,Calc!G200),0)</f>
        <v>15</v>
      </c>
      <c r="H200" s="16">
        <f>IF(Calc!H200,INDEX(ListTickets,Calc!H200),0)</f>
        <v>4</v>
      </c>
    </row>
    <row r="201" spans="3:8" x14ac:dyDescent="0.2">
      <c r="C201" s="9">
        <f t="shared" si="4"/>
        <v>190</v>
      </c>
      <c r="D201" s="15">
        <f>IF(Calc!D201,INDEX(ListTickets,Calc!D201),0)</f>
        <v>3</v>
      </c>
      <c r="E201" s="2">
        <f>IF(Calc!E201,INDEX(ListTickets,Calc!E201),0)</f>
        <v>57</v>
      </c>
      <c r="F201" s="2">
        <f>IF(Calc!F201,INDEX(ListTickets,Calc!F201),0)</f>
        <v>30</v>
      </c>
      <c r="G201" s="2">
        <f>IF(Calc!G201,INDEX(ListTickets,Calc!G201),0)</f>
        <v>66</v>
      </c>
      <c r="H201" s="16">
        <f>IF(Calc!H201,INDEX(ListTickets,Calc!H201),0)</f>
        <v>4</v>
      </c>
    </row>
    <row r="202" spans="3:8" x14ac:dyDescent="0.2">
      <c r="C202" s="9">
        <f t="shared" si="4"/>
        <v>191</v>
      </c>
      <c r="D202" s="15">
        <f>IF(Calc!D202,INDEX(ListTickets,Calc!D202),0)</f>
        <v>3</v>
      </c>
      <c r="E202" s="2">
        <f>IF(Calc!E202,INDEX(ListTickets,Calc!E202),0)</f>
        <v>57</v>
      </c>
      <c r="F202" s="2">
        <f>IF(Calc!F202,INDEX(ListTickets,Calc!F202),0)</f>
        <v>15</v>
      </c>
      <c r="G202" s="2">
        <f>IF(Calc!G202,INDEX(ListTickets,Calc!G202),0)</f>
        <v>66</v>
      </c>
      <c r="H202" s="16">
        <f>IF(Calc!H202,INDEX(ListTickets,Calc!H202),0)</f>
        <v>4</v>
      </c>
    </row>
    <row r="203" spans="3:8" x14ac:dyDescent="0.2">
      <c r="C203" s="9">
        <f t="shared" si="4"/>
        <v>192</v>
      </c>
      <c r="D203" s="15">
        <f>IF(Calc!D203,INDEX(ListTickets,Calc!D203),0)</f>
        <v>3</v>
      </c>
      <c r="E203" s="2">
        <f>IF(Calc!E203,INDEX(ListTickets,Calc!E203),0)</f>
        <v>49</v>
      </c>
      <c r="F203" s="2">
        <f>IF(Calc!F203,INDEX(ListTickets,Calc!F203),0)</f>
        <v>30</v>
      </c>
      <c r="G203" s="2">
        <f>IF(Calc!G203,INDEX(ListTickets,Calc!G203),0)</f>
        <v>15</v>
      </c>
      <c r="H203" s="16">
        <f>IF(Calc!H203,INDEX(ListTickets,Calc!H203),0)</f>
        <v>66</v>
      </c>
    </row>
    <row r="204" spans="3:8" x14ac:dyDescent="0.2">
      <c r="C204" s="9">
        <f t="shared" si="4"/>
        <v>193</v>
      </c>
      <c r="D204" s="15">
        <f>IF(Calc!D204,INDEX(ListTickets,Calc!D204),0)</f>
        <v>3</v>
      </c>
      <c r="E204" s="2">
        <f>IF(Calc!E204,INDEX(ListTickets,Calc!E204),0)</f>
        <v>49</v>
      </c>
      <c r="F204" s="2">
        <f>IF(Calc!F204,INDEX(ListTickets,Calc!F204),0)</f>
        <v>30</v>
      </c>
      <c r="G204" s="2">
        <f>IF(Calc!G204,INDEX(ListTickets,Calc!G204),0)</f>
        <v>15</v>
      </c>
      <c r="H204" s="16">
        <f>IF(Calc!H204,INDEX(ListTickets,Calc!H204),0)</f>
        <v>4</v>
      </c>
    </row>
    <row r="205" spans="3:8" x14ac:dyDescent="0.2">
      <c r="C205" s="9">
        <f t="shared" ref="C205:C263" si="5">(C204+1)*(C204&lt;$C$7)*(C204&gt;0)</f>
        <v>194</v>
      </c>
      <c r="D205" s="15">
        <f>IF(Calc!D205,INDEX(ListTickets,Calc!D205),0)</f>
        <v>3</v>
      </c>
      <c r="E205" s="2">
        <f>IF(Calc!E205,INDEX(ListTickets,Calc!E205),0)</f>
        <v>49</v>
      </c>
      <c r="F205" s="2">
        <f>IF(Calc!F205,INDEX(ListTickets,Calc!F205),0)</f>
        <v>30</v>
      </c>
      <c r="G205" s="2">
        <f>IF(Calc!G205,INDEX(ListTickets,Calc!G205),0)</f>
        <v>66</v>
      </c>
      <c r="H205" s="16">
        <f>IF(Calc!H205,INDEX(ListTickets,Calc!H205),0)</f>
        <v>4</v>
      </c>
    </row>
    <row r="206" spans="3:8" x14ac:dyDescent="0.2">
      <c r="C206" s="9">
        <f t="shared" si="5"/>
        <v>195</v>
      </c>
      <c r="D206" s="15">
        <f>IF(Calc!D206,INDEX(ListTickets,Calc!D206),0)</f>
        <v>3</v>
      </c>
      <c r="E206" s="2">
        <f>IF(Calc!E206,INDEX(ListTickets,Calc!E206),0)</f>
        <v>49</v>
      </c>
      <c r="F206" s="2">
        <f>IF(Calc!F206,INDEX(ListTickets,Calc!F206),0)</f>
        <v>15</v>
      </c>
      <c r="G206" s="2">
        <f>IF(Calc!G206,INDEX(ListTickets,Calc!G206),0)</f>
        <v>66</v>
      </c>
      <c r="H206" s="16">
        <f>IF(Calc!H206,INDEX(ListTickets,Calc!H206),0)</f>
        <v>4</v>
      </c>
    </row>
    <row r="207" spans="3:8" x14ac:dyDescent="0.2">
      <c r="C207" s="9">
        <f t="shared" si="5"/>
        <v>196</v>
      </c>
      <c r="D207" s="15">
        <f>IF(Calc!D207,INDEX(ListTickets,Calc!D207),0)</f>
        <v>3</v>
      </c>
      <c r="E207" s="2">
        <f>IF(Calc!E207,INDEX(ListTickets,Calc!E207),0)</f>
        <v>30</v>
      </c>
      <c r="F207" s="2">
        <f>IF(Calc!F207,INDEX(ListTickets,Calc!F207),0)</f>
        <v>15</v>
      </c>
      <c r="G207" s="2">
        <f>IF(Calc!G207,INDEX(ListTickets,Calc!G207),0)</f>
        <v>66</v>
      </c>
      <c r="H207" s="16">
        <f>IF(Calc!H207,INDEX(ListTickets,Calc!H207),0)</f>
        <v>4</v>
      </c>
    </row>
    <row r="208" spans="3:8" x14ac:dyDescent="0.2">
      <c r="C208" s="9">
        <f t="shared" si="5"/>
        <v>197</v>
      </c>
      <c r="D208" s="15">
        <f>IF(Calc!D208,INDEX(ListTickets,Calc!D208),0)</f>
        <v>69</v>
      </c>
      <c r="E208" s="2">
        <f>IF(Calc!E208,INDEX(ListTickets,Calc!E208),0)</f>
        <v>18</v>
      </c>
      <c r="F208" s="2">
        <f>IF(Calc!F208,INDEX(ListTickets,Calc!F208),0)</f>
        <v>57</v>
      </c>
      <c r="G208" s="2">
        <f>IF(Calc!G208,INDEX(ListTickets,Calc!G208),0)</f>
        <v>49</v>
      </c>
      <c r="H208" s="16">
        <f>IF(Calc!H208,INDEX(ListTickets,Calc!H208),0)</f>
        <v>30</v>
      </c>
    </row>
    <row r="209" spans="3:8" x14ac:dyDescent="0.2">
      <c r="C209" s="9">
        <f t="shared" si="5"/>
        <v>198</v>
      </c>
      <c r="D209" s="15">
        <f>IF(Calc!D209,INDEX(ListTickets,Calc!D209),0)</f>
        <v>69</v>
      </c>
      <c r="E209" s="2">
        <f>IF(Calc!E209,INDEX(ListTickets,Calc!E209),0)</f>
        <v>18</v>
      </c>
      <c r="F209" s="2">
        <f>IF(Calc!F209,INDEX(ListTickets,Calc!F209),0)</f>
        <v>57</v>
      </c>
      <c r="G209" s="2">
        <f>IF(Calc!G209,INDEX(ListTickets,Calc!G209),0)</f>
        <v>49</v>
      </c>
      <c r="H209" s="16">
        <f>IF(Calc!H209,INDEX(ListTickets,Calc!H209),0)</f>
        <v>15</v>
      </c>
    </row>
    <row r="210" spans="3:8" x14ac:dyDescent="0.2">
      <c r="C210" s="9">
        <f t="shared" si="5"/>
        <v>199</v>
      </c>
      <c r="D210" s="15">
        <f>IF(Calc!D210,INDEX(ListTickets,Calc!D210),0)</f>
        <v>69</v>
      </c>
      <c r="E210" s="2">
        <f>IF(Calc!E210,INDEX(ListTickets,Calc!E210),0)</f>
        <v>18</v>
      </c>
      <c r="F210" s="2">
        <f>IF(Calc!F210,INDEX(ListTickets,Calc!F210),0)</f>
        <v>57</v>
      </c>
      <c r="G210" s="2">
        <f>IF(Calc!G210,INDEX(ListTickets,Calc!G210),0)</f>
        <v>49</v>
      </c>
      <c r="H210" s="16">
        <f>IF(Calc!H210,INDEX(ListTickets,Calc!H210),0)</f>
        <v>66</v>
      </c>
    </row>
    <row r="211" spans="3:8" x14ac:dyDescent="0.2">
      <c r="C211" s="9">
        <f t="shared" si="5"/>
        <v>200</v>
      </c>
      <c r="D211" s="15">
        <f>IF(Calc!D211,INDEX(ListTickets,Calc!D211),0)</f>
        <v>69</v>
      </c>
      <c r="E211" s="2">
        <f>IF(Calc!E211,INDEX(ListTickets,Calc!E211),0)</f>
        <v>18</v>
      </c>
      <c r="F211" s="2">
        <f>IF(Calc!F211,INDEX(ListTickets,Calc!F211),0)</f>
        <v>57</v>
      </c>
      <c r="G211" s="2">
        <f>IF(Calc!G211,INDEX(ListTickets,Calc!G211),0)</f>
        <v>49</v>
      </c>
      <c r="H211" s="16">
        <f>IF(Calc!H211,INDEX(ListTickets,Calc!H211),0)</f>
        <v>4</v>
      </c>
    </row>
    <row r="212" spans="3:8" x14ac:dyDescent="0.2">
      <c r="C212" s="9">
        <f t="shared" si="5"/>
        <v>201</v>
      </c>
      <c r="D212" s="15">
        <f>IF(Calc!D212,INDEX(ListTickets,Calc!D212),0)</f>
        <v>69</v>
      </c>
      <c r="E212" s="2">
        <f>IF(Calc!E212,INDEX(ListTickets,Calc!E212),0)</f>
        <v>18</v>
      </c>
      <c r="F212" s="2">
        <f>IF(Calc!F212,INDEX(ListTickets,Calc!F212),0)</f>
        <v>57</v>
      </c>
      <c r="G212" s="2">
        <f>IF(Calc!G212,INDEX(ListTickets,Calc!G212),0)</f>
        <v>30</v>
      </c>
      <c r="H212" s="16">
        <f>IF(Calc!H212,INDEX(ListTickets,Calc!H212),0)</f>
        <v>15</v>
      </c>
    </row>
    <row r="213" spans="3:8" x14ac:dyDescent="0.2">
      <c r="C213" s="9">
        <f t="shared" si="5"/>
        <v>202</v>
      </c>
      <c r="D213" s="15">
        <f>IF(Calc!D213,INDEX(ListTickets,Calc!D213),0)</f>
        <v>69</v>
      </c>
      <c r="E213" s="2">
        <f>IF(Calc!E213,INDEX(ListTickets,Calc!E213),0)</f>
        <v>18</v>
      </c>
      <c r="F213" s="2">
        <f>IF(Calc!F213,INDEX(ListTickets,Calc!F213),0)</f>
        <v>57</v>
      </c>
      <c r="G213" s="2">
        <f>IF(Calc!G213,INDEX(ListTickets,Calc!G213),0)</f>
        <v>30</v>
      </c>
      <c r="H213" s="16">
        <f>IF(Calc!H213,INDEX(ListTickets,Calc!H213),0)</f>
        <v>66</v>
      </c>
    </row>
    <row r="214" spans="3:8" x14ac:dyDescent="0.2">
      <c r="C214" s="9">
        <f t="shared" si="5"/>
        <v>203</v>
      </c>
      <c r="D214" s="15">
        <f>IF(Calc!D214,INDEX(ListTickets,Calc!D214),0)</f>
        <v>69</v>
      </c>
      <c r="E214" s="2">
        <f>IF(Calc!E214,INDEX(ListTickets,Calc!E214),0)</f>
        <v>18</v>
      </c>
      <c r="F214" s="2">
        <f>IF(Calc!F214,INDEX(ListTickets,Calc!F214),0)</f>
        <v>57</v>
      </c>
      <c r="G214" s="2">
        <f>IF(Calc!G214,INDEX(ListTickets,Calc!G214),0)</f>
        <v>30</v>
      </c>
      <c r="H214" s="16">
        <f>IF(Calc!H214,INDEX(ListTickets,Calc!H214),0)</f>
        <v>4</v>
      </c>
    </row>
    <row r="215" spans="3:8" x14ac:dyDescent="0.2">
      <c r="C215" s="9">
        <f t="shared" si="5"/>
        <v>204</v>
      </c>
      <c r="D215" s="15">
        <f>IF(Calc!D215,INDEX(ListTickets,Calc!D215),0)</f>
        <v>69</v>
      </c>
      <c r="E215" s="2">
        <f>IF(Calc!E215,INDEX(ListTickets,Calc!E215),0)</f>
        <v>18</v>
      </c>
      <c r="F215" s="2">
        <f>IF(Calc!F215,INDEX(ListTickets,Calc!F215),0)</f>
        <v>57</v>
      </c>
      <c r="G215" s="2">
        <f>IF(Calc!G215,INDEX(ListTickets,Calc!G215),0)</f>
        <v>15</v>
      </c>
      <c r="H215" s="16">
        <f>IF(Calc!H215,INDEX(ListTickets,Calc!H215),0)</f>
        <v>66</v>
      </c>
    </row>
    <row r="216" spans="3:8" x14ac:dyDescent="0.2">
      <c r="C216" s="9">
        <f t="shared" si="5"/>
        <v>205</v>
      </c>
      <c r="D216" s="15">
        <f>IF(Calc!D216,INDEX(ListTickets,Calc!D216),0)</f>
        <v>69</v>
      </c>
      <c r="E216" s="2">
        <f>IF(Calc!E216,INDEX(ListTickets,Calc!E216),0)</f>
        <v>18</v>
      </c>
      <c r="F216" s="2">
        <f>IF(Calc!F216,INDEX(ListTickets,Calc!F216),0)</f>
        <v>57</v>
      </c>
      <c r="G216" s="2">
        <f>IF(Calc!G216,INDEX(ListTickets,Calc!G216),0)</f>
        <v>15</v>
      </c>
      <c r="H216" s="16">
        <f>IF(Calc!H216,INDEX(ListTickets,Calc!H216),0)</f>
        <v>4</v>
      </c>
    </row>
    <row r="217" spans="3:8" x14ac:dyDescent="0.2">
      <c r="C217" s="9">
        <f t="shared" si="5"/>
        <v>206</v>
      </c>
      <c r="D217" s="15">
        <f>IF(Calc!D217,INDEX(ListTickets,Calc!D217),0)</f>
        <v>69</v>
      </c>
      <c r="E217" s="2">
        <f>IF(Calc!E217,INDEX(ListTickets,Calc!E217),0)</f>
        <v>18</v>
      </c>
      <c r="F217" s="2">
        <f>IF(Calc!F217,INDEX(ListTickets,Calc!F217),0)</f>
        <v>57</v>
      </c>
      <c r="G217" s="2">
        <f>IF(Calc!G217,INDEX(ListTickets,Calc!G217),0)</f>
        <v>66</v>
      </c>
      <c r="H217" s="16">
        <f>IF(Calc!H217,INDEX(ListTickets,Calc!H217),0)</f>
        <v>4</v>
      </c>
    </row>
    <row r="218" spans="3:8" x14ac:dyDescent="0.2">
      <c r="C218" s="9">
        <f t="shared" si="5"/>
        <v>207</v>
      </c>
      <c r="D218" s="15">
        <f>IF(Calc!D218,INDEX(ListTickets,Calc!D218),0)</f>
        <v>69</v>
      </c>
      <c r="E218" s="2">
        <f>IF(Calc!E218,INDEX(ListTickets,Calc!E218),0)</f>
        <v>18</v>
      </c>
      <c r="F218" s="2">
        <f>IF(Calc!F218,INDEX(ListTickets,Calc!F218),0)</f>
        <v>49</v>
      </c>
      <c r="G218" s="2">
        <f>IF(Calc!G218,INDEX(ListTickets,Calc!G218),0)</f>
        <v>30</v>
      </c>
      <c r="H218" s="16">
        <f>IF(Calc!H218,INDEX(ListTickets,Calc!H218),0)</f>
        <v>15</v>
      </c>
    </row>
    <row r="219" spans="3:8" x14ac:dyDescent="0.2">
      <c r="C219" s="9">
        <f t="shared" si="5"/>
        <v>208</v>
      </c>
      <c r="D219" s="15">
        <f>IF(Calc!D219,INDEX(ListTickets,Calc!D219),0)</f>
        <v>69</v>
      </c>
      <c r="E219" s="2">
        <f>IF(Calc!E219,INDEX(ListTickets,Calc!E219),0)</f>
        <v>18</v>
      </c>
      <c r="F219" s="2">
        <f>IF(Calc!F219,INDEX(ListTickets,Calc!F219),0)</f>
        <v>49</v>
      </c>
      <c r="G219" s="2">
        <f>IF(Calc!G219,INDEX(ListTickets,Calc!G219),0)</f>
        <v>30</v>
      </c>
      <c r="H219" s="16">
        <f>IF(Calc!H219,INDEX(ListTickets,Calc!H219),0)</f>
        <v>66</v>
      </c>
    </row>
    <row r="220" spans="3:8" x14ac:dyDescent="0.2">
      <c r="C220" s="9">
        <f t="shared" si="5"/>
        <v>209</v>
      </c>
      <c r="D220" s="15">
        <f>IF(Calc!D220,INDEX(ListTickets,Calc!D220),0)</f>
        <v>69</v>
      </c>
      <c r="E220" s="2">
        <f>IF(Calc!E220,INDEX(ListTickets,Calc!E220),0)</f>
        <v>18</v>
      </c>
      <c r="F220" s="2">
        <f>IF(Calc!F220,INDEX(ListTickets,Calc!F220),0)</f>
        <v>49</v>
      </c>
      <c r="G220" s="2">
        <f>IF(Calc!G220,INDEX(ListTickets,Calc!G220),0)</f>
        <v>30</v>
      </c>
      <c r="H220" s="16">
        <f>IF(Calc!H220,INDEX(ListTickets,Calc!H220),0)</f>
        <v>4</v>
      </c>
    </row>
    <row r="221" spans="3:8" x14ac:dyDescent="0.2">
      <c r="C221" s="9">
        <f t="shared" si="5"/>
        <v>210</v>
      </c>
      <c r="D221" s="15">
        <f>IF(Calc!D221,INDEX(ListTickets,Calc!D221),0)</f>
        <v>69</v>
      </c>
      <c r="E221" s="2">
        <f>IF(Calc!E221,INDEX(ListTickets,Calc!E221),0)</f>
        <v>18</v>
      </c>
      <c r="F221" s="2">
        <f>IF(Calc!F221,INDEX(ListTickets,Calc!F221),0)</f>
        <v>49</v>
      </c>
      <c r="G221" s="2">
        <f>IF(Calc!G221,INDEX(ListTickets,Calc!G221),0)</f>
        <v>15</v>
      </c>
      <c r="H221" s="16">
        <f>IF(Calc!H221,INDEX(ListTickets,Calc!H221),0)</f>
        <v>66</v>
      </c>
    </row>
    <row r="222" spans="3:8" x14ac:dyDescent="0.2">
      <c r="C222" s="9">
        <f t="shared" si="5"/>
        <v>211</v>
      </c>
      <c r="D222" s="15">
        <f>IF(Calc!D222,INDEX(ListTickets,Calc!D222),0)</f>
        <v>69</v>
      </c>
      <c r="E222" s="2">
        <f>IF(Calc!E222,INDEX(ListTickets,Calc!E222),0)</f>
        <v>18</v>
      </c>
      <c r="F222" s="2">
        <f>IF(Calc!F222,INDEX(ListTickets,Calc!F222),0)</f>
        <v>49</v>
      </c>
      <c r="G222" s="2">
        <f>IF(Calc!G222,INDEX(ListTickets,Calc!G222),0)</f>
        <v>15</v>
      </c>
      <c r="H222" s="16">
        <f>IF(Calc!H222,INDEX(ListTickets,Calc!H222),0)</f>
        <v>4</v>
      </c>
    </row>
    <row r="223" spans="3:8" x14ac:dyDescent="0.2">
      <c r="C223" s="9">
        <f t="shared" si="5"/>
        <v>212</v>
      </c>
      <c r="D223" s="15">
        <f>IF(Calc!D223,INDEX(ListTickets,Calc!D223),0)</f>
        <v>69</v>
      </c>
      <c r="E223" s="2">
        <f>IF(Calc!E223,INDEX(ListTickets,Calc!E223),0)</f>
        <v>18</v>
      </c>
      <c r="F223" s="2">
        <f>IF(Calc!F223,INDEX(ListTickets,Calc!F223),0)</f>
        <v>49</v>
      </c>
      <c r="G223" s="2">
        <f>IF(Calc!G223,INDEX(ListTickets,Calc!G223),0)</f>
        <v>66</v>
      </c>
      <c r="H223" s="16">
        <f>IF(Calc!H223,INDEX(ListTickets,Calc!H223),0)</f>
        <v>4</v>
      </c>
    </row>
    <row r="224" spans="3:8" x14ac:dyDescent="0.2">
      <c r="C224" s="9">
        <f t="shared" si="5"/>
        <v>213</v>
      </c>
      <c r="D224" s="15">
        <f>IF(Calc!D224,INDEX(ListTickets,Calc!D224),0)</f>
        <v>69</v>
      </c>
      <c r="E224" s="2">
        <f>IF(Calc!E224,INDEX(ListTickets,Calc!E224),0)</f>
        <v>18</v>
      </c>
      <c r="F224" s="2">
        <f>IF(Calc!F224,INDEX(ListTickets,Calc!F224),0)</f>
        <v>30</v>
      </c>
      <c r="G224" s="2">
        <f>IF(Calc!G224,INDEX(ListTickets,Calc!G224),0)</f>
        <v>15</v>
      </c>
      <c r="H224" s="16">
        <f>IF(Calc!H224,INDEX(ListTickets,Calc!H224),0)</f>
        <v>66</v>
      </c>
    </row>
    <row r="225" spans="3:8" x14ac:dyDescent="0.2">
      <c r="C225" s="9">
        <f t="shared" si="5"/>
        <v>214</v>
      </c>
      <c r="D225" s="15">
        <f>IF(Calc!D225,INDEX(ListTickets,Calc!D225),0)</f>
        <v>69</v>
      </c>
      <c r="E225" s="2">
        <f>IF(Calc!E225,INDEX(ListTickets,Calc!E225),0)</f>
        <v>18</v>
      </c>
      <c r="F225" s="2">
        <f>IF(Calc!F225,INDEX(ListTickets,Calc!F225),0)</f>
        <v>30</v>
      </c>
      <c r="G225" s="2">
        <f>IF(Calc!G225,INDEX(ListTickets,Calc!G225),0)</f>
        <v>15</v>
      </c>
      <c r="H225" s="16">
        <f>IF(Calc!H225,INDEX(ListTickets,Calc!H225),0)</f>
        <v>4</v>
      </c>
    </row>
    <row r="226" spans="3:8" x14ac:dyDescent="0.2">
      <c r="C226" s="9">
        <f t="shared" si="5"/>
        <v>215</v>
      </c>
      <c r="D226" s="15">
        <f>IF(Calc!D226,INDEX(ListTickets,Calc!D226),0)</f>
        <v>69</v>
      </c>
      <c r="E226" s="2">
        <f>IF(Calc!E226,INDEX(ListTickets,Calc!E226),0)</f>
        <v>18</v>
      </c>
      <c r="F226" s="2">
        <f>IF(Calc!F226,INDEX(ListTickets,Calc!F226),0)</f>
        <v>30</v>
      </c>
      <c r="G226" s="2">
        <f>IF(Calc!G226,INDEX(ListTickets,Calc!G226),0)</f>
        <v>66</v>
      </c>
      <c r="H226" s="16">
        <f>IF(Calc!H226,INDEX(ListTickets,Calc!H226),0)</f>
        <v>4</v>
      </c>
    </row>
    <row r="227" spans="3:8" x14ac:dyDescent="0.2">
      <c r="C227" s="9">
        <f t="shared" si="5"/>
        <v>216</v>
      </c>
      <c r="D227" s="15">
        <f>IF(Calc!D227,INDEX(ListTickets,Calc!D227),0)</f>
        <v>69</v>
      </c>
      <c r="E227" s="2">
        <f>IF(Calc!E227,INDEX(ListTickets,Calc!E227),0)</f>
        <v>18</v>
      </c>
      <c r="F227" s="2">
        <f>IF(Calc!F227,INDEX(ListTickets,Calc!F227),0)</f>
        <v>15</v>
      </c>
      <c r="G227" s="2">
        <f>IF(Calc!G227,INDEX(ListTickets,Calc!G227),0)</f>
        <v>66</v>
      </c>
      <c r="H227" s="16">
        <f>IF(Calc!H227,INDEX(ListTickets,Calc!H227),0)</f>
        <v>4</v>
      </c>
    </row>
    <row r="228" spans="3:8" x14ac:dyDescent="0.2">
      <c r="C228" s="9">
        <f t="shared" si="5"/>
        <v>217</v>
      </c>
      <c r="D228" s="15">
        <f>IF(Calc!D228,INDEX(ListTickets,Calc!D228),0)</f>
        <v>69</v>
      </c>
      <c r="E228" s="2">
        <f>IF(Calc!E228,INDEX(ListTickets,Calc!E228),0)</f>
        <v>57</v>
      </c>
      <c r="F228" s="2">
        <f>IF(Calc!F228,INDEX(ListTickets,Calc!F228),0)</f>
        <v>49</v>
      </c>
      <c r="G228" s="2">
        <f>IF(Calc!G228,INDEX(ListTickets,Calc!G228),0)</f>
        <v>30</v>
      </c>
      <c r="H228" s="16">
        <f>IF(Calc!H228,INDEX(ListTickets,Calc!H228),0)</f>
        <v>15</v>
      </c>
    </row>
    <row r="229" spans="3:8" x14ac:dyDescent="0.2">
      <c r="C229" s="9">
        <f t="shared" si="5"/>
        <v>218</v>
      </c>
      <c r="D229" s="15">
        <f>IF(Calc!D229,INDEX(ListTickets,Calc!D229),0)</f>
        <v>69</v>
      </c>
      <c r="E229" s="2">
        <f>IF(Calc!E229,INDEX(ListTickets,Calc!E229),0)</f>
        <v>57</v>
      </c>
      <c r="F229" s="2">
        <f>IF(Calc!F229,INDEX(ListTickets,Calc!F229),0)</f>
        <v>49</v>
      </c>
      <c r="G229" s="2">
        <f>IF(Calc!G229,INDEX(ListTickets,Calc!G229),0)</f>
        <v>30</v>
      </c>
      <c r="H229" s="16">
        <f>IF(Calc!H229,INDEX(ListTickets,Calc!H229),0)</f>
        <v>66</v>
      </c>
    </row>
    <row r="230" spans="3:8" x14ac:dyDescent="0.2">
      <c r="C230" s="9">
        <f t="shared" si="5"/>
        <v>219</v>
      </c>
      <c r="D230" s="15">
        <f>IF(Calc!D230,INDEX(ListTickets,Calc!D230),0)</f>
        <v>69</v>
      </c>
      <c r="E230" s="2">
        <f>IF(Calc!E230,INDEX(ListTickets,Calc!E230),0)</f>
        <v>57</v>
      </c>
      <c r="F230" s="2">
        <f>IF(Calc!F230,INDEX(ListTickets,Calc!F230),0)</f>
        <v>49</v>
      </c>
      <c r="G230" s="2">
        <f>IF(Calc!G230,INDEX(ListTickets,Calc!G230),0)</f>
        <v>30</v>
      </c>
      <c r="H230" s="16">
        <f>IF(Calc!H230,INDEX(ListTickets,Calc!H230),0)</f>
        <v>4</v>
      </c>
    </row>
    <row r="231" spans="3:8" x14ac:dyDescent="0.2">
      <c r="C231" s="9">
        <f t="shared" si="5"/>
        <v>220</v>
      </c>
      <c r="D231" s="15">
        <f>IF(Calc!D231,INDEX(ListTickets,Calc!D231),0)</f>
        <v>69</v>
      </c>
      <c r="E231" s="2">
        <f>IF(Calc!E231,INDEX(ListTickets,Calc!E231),0)</f>
        <v>57</v>
      </c>
      <c r="F231" s="2">
        <f>IF(Calc!F231,INDEX(ListTickets,Calc!F231),0)</f>
        <v>49</v>
      </c>
      <c r="G231" s="2">
        <f>IF(Calc!G231,INDEX(ListTickets,Calc!G231),0)</f>
        <v>15</v>
      </c>
      <c r="H231" s="16">
        <f>IF(Calc!H231,INDEX(ListTickets,Calc!H231),0)</f>
        <v>66</v>
      </c>
    </row>
    <row r="232" spans="3:8" x14ac:dyDescent="0.2">
      <c r="C232" s="9">
        <f t="shared" si="5"/>
        <v>221</v>
      </c>
      <c r="D232" s="15">
        <f>IF(Calc!D232,INDEX(ListTickets,Calc!D232),0)</f>
        <v>69</v>
      </c>
      <c r="E232" s="2">
        <f>IF(Calc!E232,INDEX(ListTickets,Calc!E232),0)</f>
        <v>57</v>
      </c>
      <c r="F232" s="2">
        <f>IF(Calc!F232,INDEX(ListTickets,Calc!F232),0)</f>
        <v>49</v>
      </c>
      <c r="G232" s="2">
        <f>IF(Calc!G232,INDEX(ListTickets,Calc!G232),0)</f>
        <v>15</v>
      </c>
      <c r="H232" s="16">
        <f>IF(Calc!H232,INDEX(ListTickets,Calc!H232),0)</f>
        <v>4</v>
      </c>
    </row>
    <row r="233" spans="3:8" x14ac:dyDescent="0.2">
      <c r="C233" s="9">
        <f t="shared" si="5"/>
        <v>222</v>
      </c>
      <c r="D233" s="15">
        <f>IF(Calc!D233,INDEX(ListTickets,Calc!D233),0)</f>
        <v>69</v>
      </c>
      <c r="E233" s="2">
        <f>IF(Calc!E233,INDEX(ListTickets,Calc!E233),0)</f>
        <v>57</v>
      </c>
      <c r="F233" s="2">
        <f>IF(Calc!F233,INDEX(ListTickets,Calc!F233),0)</f>
        <v>49</v>
      </c>
      <c r="G233" s="2">
        <f>IF(Calc!G233,INDEX(ListTickets,Calc!G233),0)</f>
        <v>66</v>
      </c>
      <c r="H233" s="16">
        <f>IF(Calc!H233,INDEX(ListTickets,Calc!H233),0)</f>
        <v>4</v>
      </c>
    </row>
    <row r="234" spans="3:8" x14ac:dyDescent="0.2">
      <c r="C234" s="9">
        <f t="shared" si="5"/>
        <v>223</v>
      </c>
      <c r="D234" s="15">
        <f>IF(Calc!D234,INDEX(ListTickets,Calc!D234),0)</f>
        <v>69</v>
      </c>
      <c r="E234" s="2">
        <f>IF(Calc!E234,INDEX(ListTickets,Calc!E234),0)</f>
        <v>57</v>
      </c>
      <c r="F234" s="2">
        <f>IF(Calc!F234,INDEX(ListTickets,Calc!F234),0)</f>
        <v>30</v>
      </c>
      <c r="G234" s="2">
        <f>IF(Calc!G234,INDEX(ListTickets,Calc!G234),0)</f>
        <v>15</v>
      </c>
      <c r="H234" s="16">
        <f>IF(Calc!H234,INDEX(ListTickets,Calc!H234),0)</f>
        <v>66</v>
      </c>
    </row>
    <row r="235" spans="3:8" x14ac:dyDescent="0.2">
      <c r="C235" s="9">
        <f t="shared" si="5"/>
        <v>224</v>
      </c>
      <c r="D235" s="15">
        <f>IF(Calc!D235,INDEX(ListTickets,Calc!D235),0)</f>
        <v>69</v>
      </c>
      <c r="E235" s="2">
        <f>IF(Calc!E235,INDEX(ListTickets,Calc!E235),0)</f>
        <v>57</v>
      </c>
      <c r="F235" s="2">
        <f>IF(Calc!F235,INDEX(ListTickets,Calc!F235),0)</f>
        <v>30</v>
      </c>
      <c r="G235" s="2">
        <f>IF(Calc!G235,INDEX(ListTickets,Calc!G235),0)</f>
        <v>15</v>
      </c>
      <c r="H235" s="16">
        <f>IF(Calc!H235,INDEX(ListTickets,Calc!H235),0)</f>
        <v>4</v>
      </c>
    </row>
    <row r="236" spans="3:8" x14ac:dyDescent="0.2">
      <c r="C236" s="9">
        <f t="shared" si="5"/>
        <v>225</v>
      </c>
      <c r="D236" s="15">
        <f>IF(Calc!D236,INDEX(ListTickets,Calc!D236),0)</f>
        <v>69</v>
      </c>
      <c r="E236" s="2">
        <f>IF(Calc!E236,INDEX(ListTickets,Calc!E236),0)</f>
        <v>57</v>
      </c>
      <c r="F236" s="2">
        <f>IF(Calc!F236,INDEX(ListTickets,Calc!F236),0)</f>
        <v>30</v>
      </c>
      <c r="G236" s="2">
        <f>IF(Calc!G236,INDEX(ListTickets,Calc!G236),0)</f>
        <v>66</v>
      </c>
      <c r="H236" s="16">
        <f>IF(Calc!H236,INDEX(ListTickets,Calc!H236),0)</f>
        <v>4</v>
      </c>
    </row>
    <row r="237" spans="3:8" x14ac:dyDescent="0.2">
      <c r="C237" s="9">
        <f t="shared" si="5"/>
        <v>226</v>
      </c>
      <c r="D237" s="15">
        <f>IF(Calc!D237,INDEX(ListTickets,Calc!D237),0)</f>
        <v>69</v>
      </c>
      <c r="E237" s="2">
        <f>IF(Calc!E237,INDEX(ListTickets,Calc!E237),0)</f>
        <v>57</v>
      </c>
      <c r="F237" s="2">
        <f>IF(Calc!F237,INDEX(ListTickets,Calc!F237),0)</f>
        <v>15</v>
      </c>
      <c r="G237" s="2">
        <f>IF(Calc!G237,INDEX(ListTickets,Calc!G237),0)</f>
        <v>66</v>
      </c>
      <c r="H237" s="16">
        <f>IF(Calc!H237,INDEX(ListTickets,Calc!H237),0)</f>
        <v>4</v>
      </c>
    </row>
    <row r="238" spans="3:8" x14ac:dyDescent="0.2">
      <c r="C238" s="9">
        <f t="shared" si="5"/>
        <v>227</v>
      </c>
      <c r="D238" s="15">
        <f>IF(Calc!D238,INDEX(ListTickets,Calc!D238),0)</f>
        <v>69</v>
      </c>
      <c r="E238" s="2">
        <f>IF(Calc!E238,INDEX(ListTickets,Calc!E238),0)</f>
        <v>49</v>
      </c>
      <c r="F238" s="2">
        <f>IF(Calc!F238,INDEX(ListTickets,Calc!F238),0)</f>
        <v>30</v>
      </c>
      <c r="G238" s="2">
        <f>IF(Calc!G238,INDEX(ListTickets,Calc!G238),0)</f>
        <v>15</v>
      </c>
      <c r="H238" s="16">
        <f>IF(Calc!H238,INDEX(ListTickets,Calc!H238),0)</f>
        <v>66</v>
      </c>
    </row>
    <row r="239" spans="3:8" x14ac:dyDescent="0.2">
      <c r="C239" s="9">
        <f t="shared" si="5"/>
        <v>228</v>
      </c>
      <c r="D239" s="15">
        <f>IF(Calc!D239,INDEX(ListTickets,Calc!D239),0)</f>
        <v>69</v>
      </c>
      <c r="E239" s="2">
        <f>IF(Calc!E239,INDEX(ListTickets,Calc!E239),0)</f>
        <v>49</v>
      </c>
      <c r="F239" s="2">
        <f>IF(Calc!F239,INDEX(ListTickets,Calc!F239),0)</f>
        <v>30</v>
      </c>
      <c r="G239" s="2">
        <f>IF(Calc!G239,INDEX(ListTickets,Calc!G239),0)</f>
        <v>15</v>
      </c>
      <c r="H239" s="16">
        <f>IF(Calc!H239,INDEX(ListTickets,Calc!H239),0)</f>
        <v>4</v>
      </c>
    </row>
    <row r="240" spans="3:8" x14ac:dyDescent="0.2">
      <c r="C240" s="9">
        <f t="shared" si="5"/>
        <v>229</v>
      </c>
      <c r="D240" s="15">
        <f>IF(Calc!D240,INDEX(ListTickets,Calc!D240),0)</f>
        <v>69</v>
      </c>
      <c r="E240" s="2">
        <f>IF(Calc!E240,INDEX(ListTickets,Calc!E240),0)</f>
        <v>49</v>
      </c>
      <c r="F240" s="2">
        <f>IF(Calc!F240,INDEX(ListTickets,Calc!F240),0)</f>
        <v>30</v>
      </c>
      <c r="G240" s="2">
        <f>IF(Calc!G240,INDEX(ListTickets,Calc!G240),0)</f>
        <v>66</v>
      </c>
      <c r="H240" s="16">
        <f>IF(Calc!H240,INDEX(ListTickets,Calc!H240),0)</f>
        <v>4</v>
      </c>
    </row>
    <row r="241" spans="3:8" x14ac:dyDescent="0.2">
      <c r="C241" s="9">
        <f t="shared" si="5"/>
        <v>230</v>
      </c>
      <c r="D241" s="15">
        <f>IF(Calc!D241,INDEX(ListTickets,Calc!D241),0)</f>
        <v>69</v>
      </c>
      <c r="E241" s="2">
        <f>IF(Calc!E241,INDEX(ListTickets,Calc!E241),0)</f>
        <v>49</v>
      </c>
      <c r="F241" s="2">
        <f>IF(Calc!F241,INDEX(ListTickets,Calc!F241),0)</f>
        <v>15</v>
      </c>
      <c r="G241" s="2">
        <f>IF(Calc!G241,INDEX(ListTickets,Calc!G241),0)</f>
        <v>66</v>
      </c>
      <c r="H241" s="16">
        <f>IF(Calc!H241,INDEX(ListTickets,Calc!H241),0)</f>
        <v>4</v>
      </c>
    </row>
    <row r="242" spans="3:8" x14ac:dyDescent="0.2">
      <c r="C242" s="9">
        <f t="shared" si="5"/>
        <v>231</v>
      </c>
      <c r="D242" s="15">
        <f>IF(Calc!D242,INDEX(ListTickets,Calc!D242),0)</f>
        <v>69</v>
      </c>
      <c r="E242" s="2">
        <f>IF(Calc!E242,INDEX(ListTickets,Calc!E242),0)</f>
        <v>30</v>
      </c>
      <c r="F242" s="2">
        <f>IF(Calc!F242,INDEX(ListTickets,Calc!F242),0)</f>
        <v>15</v>
      </c>
      <c r="G242" s="2">
        <f>IF(Calc!G242,INDEX(ListTickets,Calc!G242),0)</f>
        <v>66</v>
      </c>
      <c r="H242" s="16">
        <f>IF(Calc!H242,INDEX(ListTickets,Calc!H242),0)</f>
        <v>4</v>
      </c>
    </row>
    <row r="243" spans="3:8" x14ac:dyDescent="0.2">
      <c r="C243" s="9">
        <f t="shared" si="5"/>
        <v>232</v>
      </c>
      <c r="D243" s="15">
        <f>IF(Calc!D243,INDEX(ListTickets,Calc!D243),0)</f>
        <v>18</v>
      </c>
      <c r="E243" s="2">
        <f>IF(Calc!E243,INDEX(ListTickets,Calc!E243),0)</f>
        <v>57</v>
      </c>
      <c r="F243" s="2">
        <f>IF(Calc!F243,INDEX(ListTickets,Calc!F243),0)</f>
        <v>49</v>
      </c>
      <c r="G243" s="2">
        <f>IF(Calc!G243,INDEX(ListTickets,Calc!G243),0)</f>
        <v>30</v>
      </c>
      <c r="H243" s="16">
        <f>IF(Calc!H243,INDEX(ListTickets,Calc!H243),0)</f>
        <v>15</v>
      </c>
    </row>
    <row r="244" spans="3:8" x14ac:dyDescent="0.2">
      <c r="C244" s="9">
        <f t="shared" si="5"/>
        <v>233</v>
      </c>
      <c r="D244" s="15">
        <f>IF(Calc!D244,INDEX(ListTickets,Calc!D244),0)</f>
        <v>18</v>
      </c>
      <c r="E244" s="2">
        <f>IF(Calc!E244,INDEX(ListTickets,Calc!E244),0)</f>
        <v>57</v>
      </c>
      <c r="F244" s="2">
        <f>IF(Calc!F244,INDEX(ListTickets,Calc!F244),0)</f>
        <v>49</v>
      </c>
      <c r="G244" s="2">
        <f>IF(Calc!G244,INDEX(ListTickets,Calc!G244),0)</f>
        <v>30</v>
      </c>
      <c r="H244" s="16">
        <f>IF(Calc!H244,INDEX(ListTickets,Calc!H244),0)</f>
        <v>66</v>
      </c>
    </row>
    <row r="245" spans="3:8" x14ac:dyDescent="0.2">
      <c r="C245" s="9">
        <f t="shared" si="5"/>
        <v>234</v>
      </c>
      <c r="D245" s="15">
        <f>IF(Calc!D245,INDEX(ListTickets,Calc!D245),0)</f>
        <v>18</v>
      </c>
      <c r="E245" s="2">
        <f>IF(Calc!E245,INDEX(ListTickets,Calc!E245),0)</f>
        <v>57</v>
      </c>
      <c r="F245" s="2">
        <f>IF(Calc!F245,INDEX(ListTickets,Calc!F245),0)</f>
        <v>49</v>
      </c>
      <c r="G245" s="2">
        <f>IF(Calc!G245,INDEX(ListTickets,Calc!G245),0)</f>
        <v>30</v>
      </c>
      <c r="H245" s="16">
        <f>IF(Calc!H245,INDEX(ListTickets,Calc!H245),0)</f>
        <v>4</v>
      </c>
    </row>
    <row r="246" spans="3:8" x14ac:dyDescent="0.2">
      <c r="C246" s="9">
        <f t="shared" si="5"/>
        <v>235</v>
      </c>
      <c r="D246" s="15">
        <f>IF(Calc!D246,INDEX(ListTickets,Calc!D246),0)</f>
        <v>18</v>
      </c>
      <c r="E246" s="2">
        <f>IF(Calc!E246,INDEX(ListTickets,Calc!E246),0)</f>
        <v>57</v>
      </c>
      <c r="F246" s="2">
        <f>IF(Calc!F246,INDEX(ListTickets,Calc!F246),0)</f>
        <v>49</v>
      </c>
      <c r="G246" s="2">
        <f>IF(Calc!G246,INDEX(ListTickets,Calc!G246),0)</f>
        <v>15</v>
      </c>
      <c r="H246" s="16">
        <f>IF(Calc!H246,INDEX(ListTickets,Calc!H246),0)</f>
        <v>66</v>
      </c>
    </row>
    <row r="247" spans="3:8" x14ac:dyDescent="0.2">
      <c r="C247" s="9">
        <f t="shared" si="5"/>
        <v>236</v>
      </c>
      <c r="D247" s="15">
        <f>IF(Calc!D247,INDEX(ListTickets,Calc!D247),0)</f>
        <v>18</v>
      </c>
      <c r="E247" s="2">
        <f>IF(Calc!E247,INDEX(ListTickets,Calc!E247),0)</f>
        <v>57</v>
      </c>
      <c r="F247" s="2">
        <f>IF(Calc!F247,INDEX(ListTickets,Calc!F247),0)</f>
        <v>49</v>
      </c>
      <c r="G247" s="2">
        <f>IF(Calc!G247,INDEX(ListTickets,Calc!G247),0)</f>
        <v>15</v>
      </c>
      <c r="H247" s="16">
        <f>IF(Calc!H247,INDEX(ListTickets,Calc!H247),0)</f>
        <v>4</v>
      </c>
    </row>
    <row r="248" spans="3:8" x14ac:dyDescent="0.2">
      <c r="C248" s="9">
        <f t="shared" si="5"/>
        <v>237</v>
      </c>
      <c r="D248" s="15">
        <f>IF(Calc!D248,INDEX(ListTickets,Calc!D248),0)</f>
        <v>18</v>
      </c>
      <c r="E248" s="2">
        <f>IF(Calc!E248,INDEX(ListTickets,Calc!E248),0)</f>
        <v>57</v>
      </c>
      <c r="F248" s="2">
        <f>IF(Calc!F248,INDEX(ListTickets,Calc!F248),0)</f>
        <v>49</v>
      </c>
      <c r="G248" s="2">
        <f>IF(Calc!G248,INDEX(ListTickets,Calc!G248),0)</f>
        <v>66</v>
      </c>
      <c r="H248" s="16">
        <f>IF(Calc!H248,INDEX(ListTickets,Calc!H248),0)</f>
        <v>4</v>
      </c>
    </row>
    <row r="249" spans="3:8" x14ac:dyDescent="0.2">
      <c r="C249" s="9">
        <f t="shared" si="5"/>
        <v>238</v>
      </c>
      <c r="D249" s="15">
        <f>IF(Calc!D249,INDEX(ListTickets,Calc!D249),0)</f>
        <v>18</v>
      </c>
      <c r="E249" s="2">
        <f>IF(Calc!E249,INDEX(ListTickets,Calc!E249),0)</f>
        <v>57</v>
      </c>
      <c r="F249" s="2">
        <f>IF(Calc!F249,INDEX(ListTickets,Calc!F249),0)</f>
        <v>30</v>
      </c>
      <c r="G249" s="2">
        <f>IF(Calc!G249,INDEX(ListTickets,Calc!G249),0)</f>
        <v>15</v>
      </c>
      <c r="H249" s="16">
        <f>IF(Calc!H249,INDEX(ListTickets,Calc!H249),0)</f>
        <v>66</v>
      </c>
    </row>
    <row r="250" spans="3:8" x14ac:dyDescent="0.2">
      <c r="C250" s="9">
        <f t="shared" si="5"/>
        <v>239</v>
      </c>
      <c r="D250" s="15">
        <f>IF(Calc!D250,INDEX(ListTickets,Calc!D250),0)</f>
        <v>18</v>
      </c>
      <c r="E250" s="2">
        <f>IF(Calc!E250,INDEX(ListTickets,Calc!E250),0)</f>
        <v>57</v>
      </c>
      <c r="F250" s="2">
        <f>IF(Calc!F250,INDEX(ListTickets,Calc!F250),0)</f>
        <v>30</v>
      </c>
      <c r="G250" s="2">
        <f>IF(Calc!G250,INDEX(ListTickets,Calc!G250),0)</f>
        <v>15</v>
      </c>
      <c r="H250" s="16">
        <f>IF(Calc!H250,INDEX(ListTickets,Calc!H250),0)</f>
        <v>4</v>
      </c>
    </row>
    <row r="251" spans="3:8" x14ac:dyDescent="0.2">
      <c r="C251" s="9">
        <f t="shared" si="5"/>
        <v>240</v>
      </c>
      <c r="D251" s="15">
        <f>IF(Calc!D251,INDEX(ListTickets,Calc!D251),0)</f>
        <v>18</v>
      </c>
      <c r="E251" s="2">
        <f>IF(Calc!E251,INDEX(ListTickets,Calc!E251),0)</f>
        <v>57</v>
      </c>
      <c r="F251" s="2">
        <f>IF(Calc!F251,INDEX(ListTickets,Calc!F251),0)</f>
        <v>30</v>
      </c>
      <c r="G251" s="2">
        <f>IF(Calc!G251,INDEX(ListTickets,Calc!G251),0)</f>
        <v>66</v>
      </c>
      <c r="H251" s="16">
        <f>IF(Calc!H251,INDEX(ListTickets,Calc!H251),0)</f>
        <v>4</v>
      </c>
    </row>
    <row r="252" spans="3:8" x14ac:dyDescent="0.2">
      <c r="C252" s="9">
        <f t="shared" si="5"/>
        <v>241</v>
      </c>
      <c r="D252" s="15">
        <f>IF(Calc!D252,INDEX(ListTickets,Calc!D252),0)</f>
        <v>18</v>
      </c>
      <c r="E252" s="2">
        <f>IF(Calc!E252,INDEX(ListTickets,Calc!E252),0)</f>
        <v>57</v>
      </c>
      <c r="F252" s="2">
        <f>IF(Calc!F252,INDEX(ListTickets,Calc!F252),0)</f>
        <v>15</v>
      </c>
      <c r="G252" s="2">
        <f>IF(Calc!G252,INDEX(ListTickets,Calc!G252),0)</f>
        <v>66</v>
      </c>
      <c r="H252" s="16">
        <f>IF(Calc!H252,INDEX(ListTickets,Calc!H252),0)</f>
        <v>4</v>
      </c>
    </row>
    <row r="253" spans="3:8" x14ac:dyDescent="0.2">
      <c r="C253" s="9">
        <f t="shared" si="5"/>
        <v>242</v>
      </c>
      <c r="D253" s="15">
        <f>IF(Calc!D253,INDEX(ListTickets,Calc!D253),0)</f>
        <v>18</v>
      </c>
      <c r="E253" s="2">
        <f>IF(Calc!E253,INDEX(ListTickets,Calc!E253),0)</f>
        <v>49</v>
      </c>
      <c r="F253" s="2">
        <f>IF(Calc!F253,INDEX(ListTickets,Calc!F253),0)</f>
        <v>30</v>
      </c>
      <c r="G253" s="2">
        <f>IF(Calc!G253,INDEX(ListTickets,Calc!G253),0)</f>
        <v>15</v>
      </c>
      <c r="H253" s="16">
        <f>IF(Calc!H253,INDEX(ListTickets,Calc!H253),0)</f>
        <v>66</v>
      </c>
    </row>
    <row r="254" spans="3:8" x14ac:dyDescent="0.2">
      <c r="C254" s="9">
        <f t="shared" si="5"/>
        <v>243</v>
      </c>
      <c r="D254" s="15">
        <f>IF(Calc!D254,INDEX(ListTickets,Calc!D254),0)</f>
        <v>18</v>
      </c>
      <c r="E254" s="2">
        <f>IF(Calc!E254,INDEX(ListTickets,Calc!E254),0)</f>
        <v>49</v>
      </c>
      <c r="F254" s="2">
        <f>IF(Calc!F254,INDEX(ListTickets,Calc!F254),0)</f>
        <v>30</v>
      </c>
      <c r="G254" s="2">
        <f>IF(Calc!G254,INDEX(ListTickets,Calc!G254),0)</f>
        <v>15</v>
      </c>
      <c r="H254" s="16">
        <f>IF(Calc!H254,INDEX(ListTickets,Calc!H254),0)</f>
        <v>4</v>
      </c>
    </row>
    <row r="255" spans="3:8" x14ac:dyDescent="0.2">
      <c r="C255" s="9">
        <f t="shared" si="5"/>
        <v>244</v>
      </c>
      <c r="D255" s="15">
        <f>IF(Calc!D255,INDEX(ListTickets,Calc!D255),0)</f>
        <v>18</v>
      </c>
      <c r="E255" s="2">
        <f>IF(Calc!E255,INDEX(ListTickets,Calc!E255),0)</f>
        <v>49</v>
      </c>
      <c r="F255" s="2">
        <f>IF(Calc!F255,INDEX(ListTickets,Calc!F255),0)</f>
        <v>30</v>
      </c>
      <c r="G255" s="2">
        <f>IF(Calc!G255,INDEX(ListTickets,Calc!G255),0)</f>
        <v>66</v>
      </c>
      <c r="H255" s="16">
        <f>IF(Calc!H255,INDEX(ListTickets,Calc!H255),0)</f>
        <v>4</v>
      </c>
    </row>
    <row r="256" spans="3:8" x14ac:dyDescent="0.2">
      <c r="C256" s="9">
        <f t="shared" si="5"/>
        <v>245</v>
      </c>
      <c r="D256" s="15">
        <f>IF(Calc!D256,INDEX(ListTickets,Calc!D256),0)</f>
        <v>18</v>
      </c>
      <c r="E256" s="2">
        <f>IF(Calc!E256,INDEX(ListTickets,Calc!E256),0)</f>
        <v>49</v>
      </c>
      <c r="F256" s="2">
        <f>IF(Calc!F256,INDEX(ListTickets,Calc!F256),0)</f>
        <v>15</v>
      </c>
      <c r="G256" s="2">
        <f>IF(Calc!G256,INDEX(ListTickets,Calc!G256),0)</f>
        <v>66</v>
      </c>
      <c r="H256" s="16">
        <f>IF(Calc!H256,INDEX(ListTickets,Calc!H256),0)</f>
        <v>4</v>
      </c>
    </row>
    <row r="257" spans="3:8" x14ac:dyDescent="0.2">
      <c r="C257" s="9">
        <f t="shared" si="5"/>
        <v>246</v>
      </c>
      <c r="D257" s="15">
        <f>IF(Calc!D257,INDEX(ListTickets,Calc!D257),0)</f>
        <v>18</v>
      </c>
      <c r="E257" s="2">
        <f>IF(Calc!E257,INDEX(ListTickets,Calc!E257),0)</f>
        <v>30</v>
      </c>
      <c r="F257" s="2">
        <f>IF(Calc!F257,INDEX(ListTickets,Calc!F257),0)</f>
        <v>15</v>
      </c>
      <c r="G257" s="2">
        <f>IF(Calc!G257,INDEX(ListTickets,Calc!G257),0)</f>
        <v>66</v>
      </c>
      <c r="H257" s="16">
        <f>IF(Calc!H257,INDEX(ListTickets,Calc!H257),0)</f>
        <v>4</v>
      </c>
    </row>
    <row r="258" spans="3:8" x14ac:dyDescent="0.2">
      <c r="C258" s="9">
        <f t="shared" si="5"/>
        <v>247</v>
      </c>
      <c r="D258" s="15">
        <f>IF(Calc!D258,INDEX(ListTickets,Calc!D258),0)</f>
        <v>57</v>
      </c>
      <c r="E258" s="2">
        <f>IF(Calc!E258,INDEX(ListTickets,Calc!E258),0)</f>
        <v>49</v>
      </c>
      <c r="F258" s="2">
        <f>IF(Calc!F258,INDEX(ListTickets,Calc!F258),0)</f>
        <v>30</v>
      </c>
      <c r="G258" s="2">
        <f>IF(Calc!G258,INDEX(ListTickets,Calc!G258),0)</f>
        <v>15</v>
      </c>
      <c r="H258" s="16">
        <f>IF(Calc!H258,INDEX(ListTickets,Calc!H258),0)</f>
        <v>66</v>
      </c>
    </row>
    <row r="259" spans="3:8" x14ac:dyDescent="0.2">
      <c r="C259" s="9">
        <f t="shared" si="5"/>
        <v>248</v>
      </c>
      <c r="D259" s="15">
        <f>IF(Calc!D259,INDEX(ListTickets,Calc!D259),0)</f>
        <v>57</v>
      </c>
      <c r="E259" s="2">
        <f>IF(Calc!E259,INDEX(ListTickets,Calc!E259),0)</f>
        <v>49</v>
      </c>
      <c r="F259" s="2">
        <f>IF(Calc!F259,INDEX(ListTickets,Calc!F259),0)</f>
        <v>30</v>
      </c>
      <c r="G259" s="2">
        <f>IF(Calc!G259,INDEX(ListTickets,Calc!G259),0)</f>
        <v>15</v>
      </c>
      <c r="H259" s="16">
        <f>IF(Calc!H259,INDEX(ListTickets,Calc!H259),0)</f>
        <v>4</v>
      </c>
    </row>
    <row r="260" spans="3:8" x14ac:dyDescent="0.2">
      <c r="C260" s="9">
        <f t="shared" si="5"/>
        <v>249</v>
      </c>
      <c r="D260" s="15">
        <f>IF(Calc!D260,INDEX(ListTickets,Calc!D260),0)</f>
        <v>57</v>
      </c>
      <c r="E260" s="2">
        <f>IF(Calc!E260,INDEX(ListTickets,Calc!E260),0)</f>
        <v>49</v>
      </c>
      <c r="F260" s="2">
        <f>IF(Calc!F260,INDEX(ListTickets,Calc!F260),0)</f>
        <v>30</v>
      </c>
      <c r="G260" s="2">
        <f>IF(Calc!G260,INDEX(ListTickets,Calc!G260),0)</f>
        <v>66</v>
      </c>
      <c r="H260" s="16">
        <f>IF(Calc!H260,INDEX(ListTickets,Calc!H260),0)</f>
        <v>4</v>
      </c>
    </row>
    <row r="261" spans="3:8" x14ac:dyDescent="0.2">
      <c r="C261" s="9">
        <f t="shared" si="5"/>
        <v>250</v>
      </c>
      <c r="D261" s="15">
        <f>IF(Calc!D261,INDEX(ListTickets,Calc!D261),0)</f>
        <v>57</v>
      </c>
      <c r="E261" s="2">
        <f>IF(Calc!E261,INDEX(ListTickets,Calc!E261),0)</f>
        <v>49</v>
      </c>
      <c r="F261" s="2">
        <f>IF(Calc!F261,INDEX(ListTickets,Calc!F261),0)</f>
        <v>15</v>
      </c>
      <c r="G261" s="2">
        <f>IF(Calc!G261,INDEX(ListTickets,Calc!G261),0)</f>
        <v>66</v>
      </c>
      <c r="H261" s="16">
        <f>IF(Calc!H261,INDEX(ListTickets,Calc!H261),0)</f>
        <v>4</v>
      </c>
    </row>
    <row r="262" spans="3:8" x14ac:dyDescent="0.2">
      <c r="C262" s="9">
        <f t="shared" si="5"/>
        <v>251</v>
      </c>
      <c r="D262" s="15">
        <f>IF(Calc!D262,INDEX(ListTickets,Calc!D262),0)</f>
        <v>57</v>
      </c>
      <c r="E262" s="2">
        <f>IF(Calc!E262,INDEX(ListTickets,Calc!E262),0)</f>
        <v>30</v>
      </c>
      <c r="F262" s="2">
        <f>IF(Calc!F262,INDEX(ListTickets,Calc!F262),0)</f>
        <v>15</v>
      </c>
      <c r="G262" s="2">
        <f>IF(Calc!G262,INDEX(ListTickets,Calc!G262),0)</f>
        <v>66</v>
      </c>
      <c r="H262" s="16">
        <f>IF(Calc!H262,INDEX(ListTickets,Calc!H262),0)</f>
        <v>4</v>
      </c>
    </row>
    <row r="263" spans="3:8" x14ac:dyDescent="0.2">
      <c r="C263" s="9">
        <f t="shared" si="5"/>
        <v>252</v>
      </c>
      <c r="D263" s="17">
        <f>IF(Calc!D263,INDEX(ListTickets,Calc!D263),0)</f>
        <v>49</v>
      </c>
      <c r="E263" s="18">
        <f>IF(Calc!E263,INDEX(ListTickets,Calc!E263),0)</f>
        <v>30</v>
      </c>
      <c r="F263" s="18">
        <f>IF(Calc!F263,INDEX(ListTickets,Calc!F263),0)</f>
        <v>15</v>
      </c>
      <c r="G263" s="18">
        <f>IF(Calc!G263,INDEX(ListTickets,Calc!G263),0)</f>
        <v>66</v>
      </c>
      <c r="H263" s="19">
        <f>IF(Calc!H263,INDEX(ListTickets,Calc!H263),0)</f>
        <v>4</v>
      </c>
    </row>
  </sheetData>
  <hyperlinks>
    <hyperlink ref="A2" r:id="rId1" xr:uid="{46670376-4F42-4B23-910B-99D3B07A5FE5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163B5-8140-4482-962D-7D73B3B2DD02}">
  <dimension ref="A1:I263"/>
  <sheetViews>
    <sheetView showGridLines="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B11" sqref="B11"/>
    </sheetView>
  </sheetViews>
  <sheetFormatPr defaultRowHeight="12.75" x14ac:dyDescent="0.2"/>
  <cols>
    <col min="1" max="1" width="9.140625" style="2"/>
    <col min="2" max="2" width="13.7109375" style="2" customWidth="1"/>
    <col min="3" max="3" width="15.85546875" style="2" customWidth="1"/>
    <col min="4" max="16384" width="9.140625" style="2"/>
  </cols>
  <sheetData>
    <row r="1" spans="1:9" ht="15.75" x14ac:dyDescent="0.25">
      <c r="A1" s="1" t="str">
        <f>Combinations!A1</f>
        <v>Prepared by Dan Mayoh</v>
      </c>
      <c r="B1" s="1"/>
      <c r="C1" s="1"/>
      <c r="D1" s="1"/>
      <c r="E1" s="1"/>
      <c r="F1" s="1"/>
      <c r="G1" s="1"/>
      <c r="H1" s="1"/>
      <c r="I1" s="1"/>
    </row>
    <row r="2" spans="1:9" ht="15.75" x14ac:dyDescent="0.25">
      <c r="A2" s="1" t="str">
        <f>Combinations!A2</f>
        <v>dan@fintega.com</v>
      </c>
      <c r="B2" s="1"/>
      <c r="C2" s="1"/>
      <c r="D2" s="1"/>
      <c r="E2" s="1"/>
      <c r="F2" s="1"/>
      <c r="G2" s="1"/>
      <c r="H2" s="1"/>
      <c r="I2" s="1"/>
    </row>
    <row r="3" spans="1:9" ht="15.75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" t="s">
        <v>12</v>
      </c>
      <c r="B4" s="1"/>
      <c r="C4" s="1"/>
      <c r="D4" s="1"/>
      <c r="E4" s="1"/>
      <c r="F4" s="1"/>
      <c r="G4" s="1"/>
      <c r="H4" s="1"/>
      <c r="I4" s="1"/>
    </row>
    <row r="5" spans="1:9" x14ac:dyDescent="0.2">
      <c r="A5" s="2">
        <f>Combinations!C5</f>
        <v>10</v>
      </c>
      <c r="B5" s="2" t="str">
        <f>Combinations!A5</f>
        <v>Number of ballot tickets (max 10)</v>
      </c>
    </row>
    <row r="6" spans="1:9" x14ac:dyDescent="0.2">
      <c r="A6" s="2">
        <f>Combinations!C6</f>
        <v>5</v>
      </c>
      <c r="B6" s="2" t="str">
        <f>Combinations!A6</f>
        <v>Number drawn (max 5)</v>
      </c>
    </row>
    <row r="7" spans="1:9" x14ac:dyDescent="0.2">
      <c r="A7" s="2">
        <f>Combinations!C7</f>
        <v>252</v>
      </c>
      <c r="B7" s="2" t="str">
        <f>Combinations!A7</f>
        <v>Possible Combinations</v>
      </c>
    </row>
    <row r="8" spans="1:9" x14ac:dyDescent="0.2">
      <c r="D8" s="20"/>
      <c r="E8" s="21"/>
      <c r="F8" s="21"/>
      <c r="G8" s="21"/>
      <c r="H8" s="21"/>
    </row>
    <row r="9" spans="1:9" x14ac:dyDescent="0.2">
      <c r="C9" s="21" t="s">
        <v>13</v>
      </c>
      <c r="D9" s="22">
        <f t="shared" ref="D9:H9" si="0">1*(D10&gt;0)</f>
        <v>1</v>
      </c>
      <c r="E9" s="22">
        <f t="shared" si="0"/>
        <v>1</v>
      </c>
      <c r="F9" s="22">
        <f t="shared" si="0"/>
        <v>1</v>
      </c>
      <c r="G9" s="22">
        <f t="shared" si="0"/>
        <v>1</v>
      </c>
      <c r="H9" s="22">
        <f t="shared" si="0"/>
        <v>1</v>
      </c>
    </row>
    <row r="10" spans="1:9" x14ac:dyDescent="0.2">
      <c r="D10" s="20">
        <f>A6</f>
        <v>5</v>
      </c>
      <c r="E10" s="21">
        <f t="shared" ref="E10:H10" si="1">(D10-1)*(D10&gt;0)</f>
        <v>4</v>
      </c>
      <c r="F10" s="21">
        <f t="shared" si="1"/>
        <v>3</v>
      </c>
      <c r="G10" s="21">
        <f t="shared" si="1"/>
        <v>2</v>
      </c>
      <c r="H10" s="21">
        <f t="shared" si="1"/>
        <v>1</v>
      </c>
    </row>
    <row r="11" spans="1:9" x14ac:dyDescent="0.2">
      <c r="A11" s="21" t="s">
        <v>14</v>
      </c>
      <c r="B11" s="21" t="s">
        <v>15</v>
      </c>
      <c r="C11" s="23" t="s">
        <v>16</v>
      </c>
      <c r="D11" s="24">
        <f>($A$5+1-D10)*(D10&gt;0)</f>
        <v>6</v>
      </c>
      <c r="E11" s="24">
        <f>($A$5+1-E10)*(E10&gt;0)</f>
        <v>7</v>
      </c>
      <c r="F11" s="24">
        <f>($A$5+1-F10)*(F10&gt;0)</f>
        <v>8</v>
      </c>
      <c r="G11" s="24">
        <f>($A$5+1-G10)*(G10&gt;0)</f>
        <v>9</v>
      </c>
      <c r="H11" s="24">
        <f>($A$5+1-H10)*(H10&gt;0)</f>
        <v>10</v>
      </c>
      <c r="I11" s="25">
        <v>0</v>
      </c>
    </row>
    <row r="12" spans="1:9" x14ac:dyDescent="0.2">
      <c r="A12" s="20">
        <v>1</v>
      </c>
      <c r="B12" s="22">
        <f t="shared" ref="B12:B75" si="2">1*(A12&gt;0)</f>
        <v>1</v>
      </c>
      <c r="C12" s="26">
        <v>0</v>
      </c>
      <c r="D12" s="27">
        <f t="shared" ref="D12:H12" si="3">(C12+1)*(D$9*$B12)</f>
        <v>1</v>
      </c>
      <c r="E12" s="28">
        <f t="shared" si="3"/>
        <v>2</v>
      </c>
      <c r="F12" s="28">
        <f t="shared" si="3"/>
        <v>3</v>
      </c>
      <c r="G12" s="28">
        <f t="shared" si="3"/>
        <v>4</v>
      </c>
      <c r="H12" s="29">
        <f t="shared" si="3"/>
        <v>5</v>
      </c>
      <c r="I12" s="26">
        <v>0</v>
      </c>
    </row>
    <row r="13" spans="1:9" x14ac:dyDescent="0.2">
      <c r="A13" s="21">
        <f t="shared" ref="A13:A76" si="4">(A12+1)*(A12&lt;$A$7)*(A12&gt;0)</f>
        <v>2</v>
      </c>
      <c r="B13" s="22">
        <f t="shared" si="2"/>
        <v>1</v>
      </c>
      <c r="C13" s="26">
        <v>0</v>
      </c>
      <c r="D13" s="15">
        <f>IF(E12&lt;E$11,D12,IF(D12&lt;D$11,D12+1,MAX($C13:C13)+1))*(D$9*$B13)</f>
        <v>1</v>
      </c>
      <c r="E13" s="2">
        <f>IF(F12&lt;F$11,E12,IF(E12&lt;E$11,E12+1,MAX($C13:D13)+1))*(E$9*$B13)</f>
        <v>2</v>
      </c>
      <c r="F13" s="2">
        <f>IF(G12&lt;G$11,F12,IF(F12&lt;F$11,F12+1,MAX($C13:E13)+1))*(F$9*$B13)</f>
        <v>3</v>
      </c>
      <c r="G13" s="2">
        <f>IF(H12&lt;H$11,G12,IF(G12&lt;G$11,G12+1,MAX($C13:F13)+1))*(G$9*$B13)</f>
        <v>4</v>
      </c>
      <c r="H13" s="16">
        <f>IF(I12&lt;I$11,H12,IF(H12&lt;H$11,H12+1,MAX($C13:G13)+1))*(H$9*$B13)</f>
        <v>6</v>
      </c>
      <c r="I13" s="26">
        <v>0</v>
      </c>
    </row>
    <row r="14" spans="1:9" x14ac:dyDescent="0.2">
      <c r="A14" s="21">
        <f t="shared" si="4"/>
        <v>3</v>
      </c>
      <c r="B14" s="22">
        <f t="shared" si="2"/>
        <v>1</v>
      </c>
      <c r="C14" s="26">
        <v>0</v>
      </c>
      <c r="D14" s="15">
        <f>IF(E13&lt;E$11,D13,IF(D13&lt;D$11,D13+1,MAX($C14:C14)+1))*(D$9*$B14)</f>
        <v>1</v>
      </c>
      <c r="E14" s="2">
        <f>IF(F13&lt;F$11,E13,IF(E13&lt;E$11,E13+1,MAX($C14:D14)+1))*(E$9*$B14)</f>
        <v>2</v>
      </c>
      <c r="F14" s="2">
        <f>IF(G13&lt;G$11,F13,IF(F13&lt;F$11,F13+1,MAX($C14:E14)+1))*(F$9*$B14)</f>
        <v>3</v>
      </c>
      <c r="G14" s="2">
        <f>IF(H13&lt;H$11,G13,IF(G13&lt;G$11,G13+1,MAX($C14:F14)+1))*(G$9*$B14)</f>
        <v>4</v>
      </c>
      <c r="H14" s="16">
        <f>IF(I13&lt;I$11,H13,IF(H13&lt;H$11,H13+1,MAX($C14:G14)+1))*(H$9*$B14)</f>
        <v>7</v>
      </c>
      <c r="I14" s="26">
        <v>0</v>
      </c>
    </row>
    <row r="15" spans="1:9" x14ac:dyDescent="0.2">
      <c r="A15" s="21">
        <f t="shared" si="4"/>
        <v>4</v>
      </c>
      <c r="B15" s="22">
        <f t="shared" si="2"/>
        <v>1</v>
      </c>
      <c r="C15" s="26">
        <v>0</v>
      </c>
      <c r="D15" s="15">
        <f>IF(E14&lt;E$11,D14,IF(D14&lt;D$11,D14+1,MAX($C15:C15)+1))*(D$9*$B15)</f>
        <v>1</v>
      </c>
      <c r="E15" s="2">
        <f>IF(F14&lt;F$11,E14,IF(E14&lt;E$11,E14+1,MAX($C15:D15)+1))*(E$9*$B15)</f>
        <v>2</v>
      </c>
      <c r="F15" s="2">
        <f>IF(G14&lt;G$11,F14,IF(F14&lt;F$11,F14+1,MAX($C15:E15)+1))*(F$9*$B15)</f>
        <v>3</v>
      </c>
      <c r="G15" s="2">
        <f>IF(H14&lt;H$11,G14,IF(G14&lt;G$11,G14+1,MAX($C15:F15)+1))*(G$9*$B15)</f>
        <v>4</v>
      </c>
      <c r="H15" s="16">
        <f>IF(I14&lt;I$11,H14,IF(H14&lt;H$11,H14+1,MAX($C15:G15)+1))*(H$9*$B15)</f>
        <v>8</v>
      </c>
      <c r="I15" s="26">
        <v>0</v>
      </c>
    </row>
    <row r="16" spans="1:9" x14ac:dyDescent="0.2">
      <c r="A16" s="21">
        <f t="shared" si="4"/>
        <v>5</v>
      </c>
      <c r="B16" s="22">
        <f t="shared" si="2"/>
        <v>1</v>
      </c>
      <c r="C16" s="26">
        <v>0</v>
      </c>
      <c r="D16" s="15">
        <f>IF(E15&lt;E$11,D15,IF(D15&lt;D$11,D15+1,MAX($C16:C16)+1))*(D$9*$B16)</f>
        <v>1</v>
      </c>
      <c r="E16" s="2">
        <f>IF(F15&lt;F$11,E15,IF(E15&lt;E$11,E15+1,MAX($C16:D16)+1))*(E$9*$B16)</f>
        <v>2</v>
      </c>
      <c r="F16" s="2">
        <f>IF(G15&lt;G$11,F15,IF(F15&lt;F$11,F15+1,MAX($C16:E16)+1))*(F$9*$B16)</f>
        <v>3</v>
      </c>
      <c r="G16" s="2">
        <f>IF(H15&lt;H$11,G15,IF(G15&lt;G$11,G15+1,MAX($C16:F16)+1))*(G$9*$B16)</f>
        <v>4</v>
      </c>
      <c r="H16" s="16">
        <f>IF(I15&lt;I$11,H15,IF(H15&lt;H$11,H15+1,MAX($C16:G16)+1))*(H$9*$B16)</f>
        <v>9</v>
      </c>
      <c r="I16" s="26">
        <v>0</v>
      </c>
    </row>
    <row r="17" spans="1:9" x14ac:dyDescent="0.2">
      <c r="A17" s="21">
        <f t="shared" si="4"/>
        <v>6</v>
      </c>
      <c r="B17" s="22">
        <f t="shared" si="2"/>
        <v>1</v>
      </c>
      <c r="C17" s="26">
        <v>0</v>
      </c>
      <c r="D17" s="15">
        <f>IF(E16&lt;E$11,D16,IF(D16&lt;D$11,D16+1,MAX($C17:C17)+1))*(D$9*$B17)</f>
        <v>1</v>
      </c>
      <c r="E17" s="2">
        <f>IF(F16&lt;F$11,E16,IF(E16&lt;E$11,E16+1,MAX($C17:D17)+1))*(E$9*$B17)</f>
        <v>2</v>
      </c>
      <c r="F17" s="2">
        <f>IF(G16&lt;G$11,F16,IF(F16&lt;F$11,F16+1,MAX($C17:E17)+1))*(F$9*$B17)</f>
        <v>3</v>
      </c>
      <c r="G17" s="2">
        <f>IF(H16&lt;H$11,G16,IF(G16&lt;G$11,G16+1,MAX($C17:F17)+1))*(G$9*$B17)</f>
        <v>4</v>
      </c>
      <c r="H17" s="16">
        <f>IF(I16&lt;I$11,H16,IF(H16&lt;H$11,H16+1,MAX($C17:G17)+1))*(H$9*$B17)</f>
        <v>10</v>
      </c>
      <c r="I17" s="26">
        <v>0</v>
      </c>
    </row>
    <row r="18" spans="1:9" x14ac:dyDescent="0.2">
      <c r="A18" s="21">
        <f t="shared" si="4"/>
        <v>7</v>
      </c>
      <c r="B18" s="22">
        <f t="shared" si="2"/>
        <v>1</v>
      </c>
      <c r="C18" s="26">
        <v>0</v>
      </c>
      <c r="D18" s="15">
        <f>IF(E17&lt;E$11,D17,IF(D17&lt;D$11,D17+1,MAX($C18:C18)+1))*(D$9*$B18)</f>
        <v>1</v>
      </c>
      <c r="E18" s="2">
        <f>IF(F17&lt;F$11,E17,IF(E17&lt;E$11,E17+1,MAX($C18:D18)+1))*(E$9*$B18)</f>
        <v>2</v>
      </c>
      <c r="F18" s="2">
        <f>IF(G17&lt;G$11,F17,IF(F17&lt;F$11,F17+1,MAX($C18:E18)+1))*(F$9*$B18)</f>
        <v>3</v>
      </c>
      <c r="G18" s="2">
        <f>IF(H17&lt;H$11,G17,IF(G17&lt;G$11,G17+1,MAX($C18:F18)+1))*(G$9*$B18)</f>
        <v>5</v>
      </c>
      <c r="H18" s="16">
        <f>IF(I17&lt;I$11,H17,IF(H17&lt;H$11,H17+1,MAX($C18:G18)+1))*(H$9*$B18)</f>
        <v>6</v>
      </c>
      <c r="I18" s="26">
        <v>0</v>
      </c>
    </row>
    <row r="19" spans="1:9" x14ac:dyDescent="0.2">
      <c r="A19" s="21">
        <f t="shared" si="4"/>
        <v>8</v>
      </c>
      <c r="B19" s="22">
        <f t="shared" si="2"/>
        <v>1</v>
      </c>
      <c r="C19" s="26">
        <v>0</v>
      </c>
      <c r="D19" s="15">
        <f>IF(E18&lt;E$11,D18,IF(D18&lt;D$11,D18+1,MAX($C19:C19)+1))*(D$9*$B19)</f>
        <v>1</v>
      </c>
      <c r="E19" s="2">
        <f>IF(F18&lt;F$11,E18,IF(E18&lt;E$11,E18+1,MAX($C19:D19)+1))*(E$9*$B19)</f>
        <v>2</v>
      </c>
      <c r="F19" s="2">
        <f>IF(G18&lt;G$11,F18,IF(F18&lt;F$11,F18+1,MAX($C19:E19)+1))*(F$9*$B19)</f>
        <v>3</v>
      </c>
      <c r="G19" s="2">
        <f>IF(H18&lt;H$11,G18,IF(G18&lt;G$11,G18+1,MAX($C19:F19)+1))*(G$9*$B19)</f>
        <v>5</v>
      </c>
      <c r="H19" s="16">
        <f>IF(I18&lt;I$11,H18,IF(H18&lt;H$11,H18+1,MAX($C19:G19)+1))*(H$9*$B19)</f>
        <v>7</v>
      </c>
      <c r="I19" s="26">
        <v>0</v>
      </c>
    </row>
    <row r="20" spans="1:9" x14ac:dyDescent="0.2">
      <c r="A20" s="21">
        <f t="shared" si="4"/>
        <v>9</v>
      </c>
      <c r="B20" s="22">
        <f t="shared" si="2"/>
        <v>1</v>
      </c>
      <c r="C20" s="26">
        <v>0</v>
      </c>
      <c r="D20" s="15">
        <f>IF(E19&lt;E$11,D19,IF(D19&lt;D$11,D19+1,MAX($C20:C20)+1))*(D$9*$B20)</f>
        <v>1</v>
      </c>
      <c r="E20" s="2">
        <f>IF(F19&lt;F$11,E19,IF(E19&lt;E$11,E19+1,MAX($C20:D20)+1))*(E$9*$B20)</f>
        <v>2</v>
      </c>
      <c r="F20" s="2">
        <f>IF(G19&lt;G$11,F19,IF(F19&lt;F$11,F19+1,MAX($C20:E20)+1))*(F$9*$B20)</f>
        <v>3</v>
      </c>
      <c r="G20" s="2">
        <f>IF(H19&lt;H$11,G19,IF(G19&lt;G$11,G19+1,MAX($C20:F20)+1))*(G$9*$B20)</f>
        <v>5</v>
      </c>
      <c r="H20" s="16">
        <f>IF(I19&lt;I$11,H19,IF(H19&lt;H$11,H19+1,MAX($C20:G20)+1))*(H$9*$B20)</f>
        <v>8</v>
      </c>
      <c r="I20" s="26">
        <v>0</v>
      </c>
    </row>
    <row r="21" spans="1:9" x14ac:dyDescent="0.2">
      <c r="A21" s="21">
        <f t="shared" si="4"/>
        <v>10</v>
      </c>
      <c r="B21" s="22">
        <f t="shared" si="2"/>
        <v>1</v>
      </c>
      <c r="C21" s="26">
        <v>0</v>
      </c>
      <c r="D21" s="15">
        <f>IF(E20&lt;E$11,D20,IF(D20&lt;D$11,D20+1,MAX($C21:C21)+1))*(D$9*$B21)</f>
        <v>1</v>
      </c>
      <c r="E21" s="2">
        <f>IF(F20&lt;F$11,E20,IF(E20&lt;E$11,E20+1,MAX($C21:D21)+1))*(E$9*$B21)</f>
        <v>2</v>
      </c>
      <c r="F21" s="2">
        <f>IF(G20&lt;G$11,F20,IF(F20&lt;F$11,F20+1,MAX($C21:E21)+1))*(F$9*$B21)</f>
        <v>3</v>
      </c>
      <c r="G21" s="2">
        <f>IF(H20&lt;H$11,G20,IF(G20&lt;G$11,G20+1,MAX($C21:F21)+1))*(G$9*$B21)</f>
        <v>5</v>
      </c>
      <c r="H21" s="16">
        <f>IF(I20&lt;I$11,H20,IF(H20&lt;H$11,H20+1,MAX($C21:G21)+1))*(H$9*$B21)</f>
        <v>9</v>
      </c>
      <c r="I21" s="26">
        <v>0</v>
      </c>
    </row>
    <row r="22" spans="1:9" x14ac:dyDescent="0.2">
      <c r="A22" s="21">
        <f t="shared" si="4"/>
        <v>11</v>
      </c>
      <c r="B22" s="22">
        <f t="shared" si="2"/>
        <v>1</v>
      </c>
      <c r="C22" s="26">
        <v>0</v>
      </c>
      <c r="D22" s="15">
        <f>IF(E21&lt;E$11,D21,IF(D21&lt;D$11,D21+1,MAX($C22:C22)+1))*(D$9*$B22)</f>
        <v>1</v>
      </c>
      <c r="E22" s="2">
        <f>IF(F21&lt;F$11,E21,IF(E21&lt;E$11,E21+1,MAX($C22:D22)+1))*(E$9*$B22)</f>
        <v>2</v>
      </c>
      <c r="F22" s="2">
        <f>IF(G21&lt;G$11,F21,IF(F21&lt;F$11,F21+1,MAX($C22:E22)+1))*(F$9*$B22)</f>
        <v>3</v>
      </c>
      <c r="G22" s="2">
        <f>IF(H21&lt;H$11,G21,IF(G21&lt;G$11,G21+1,MAX($C22:F22)+1))*(G$9*$B22)</f>
        <v>5</v>
      </c>
      <c r="H22" s="16">
        <f>IF(I21&lt;I$11,H21,IF(H21&lt;H$11,H21+1,MAX($C22:G22)+1))*(H$9*$B22)</f>
        <v>10</v>
      </c>
      <c r="I22" s="26">
        <v>0</v>
      </c>
    </row>
    <row r="23" spans="1:9" x14ac:dyDescent="0.2">
      <c r="A23" s="21">
        <f t="shared" si="4"/>
        <v>12</v>
      </c>
      <c r="B23" s="22">
        <f t="shared" si="2"/>
        <v>1</v>
      </c>
      <c r="C23" s="26">
        <v>0</v>
      </c>
      <c r="D23" s="15">
        <f>IF(E22&lt;E$11,D22,IF(D22&lt;D$11,D22+1,MAX($C23:C23)+1))*(D$9*$B23)</f>
        <v>1</v>
      </c>
      <c r="E23" s="2">
        <f>IF(F22&lt;F$11,E22,IF(E22&lt;E$11,E22+1,MAX($C23:D23)+1))*(E$9*$B23)</f>
        <v>2</v>
      </c>
      <c r="F23" s="2">
        <f>IF(G22&lt;G$11,F22,IF(F22&lt;F$11,F22+1,MAX($C23:E23)+1))*(F$9*$B23)</f>
        <v>3</v>
      </c>
      <c r="G23" s="2">
        <f>IF(H22&lt;H$11,G22,IF(G22&lt;G$11,G22+1,MAX($C23:F23)+1))*(G$9*$B23)</f>
        <v>6</v>
      </c>
      <c r="H23" s="16">
        <f>IF(I22&lt;I$11,H22,IF(H22&lt;H$11,H22+1,MAX($C23:G23)+1))*(H$9*$B23)</f>
        <v>7</v>
      </c>
      <c r="I23" s="26">
        <v>0</v>
      </c>
    </row>
    <row r="24" spans="1:9" x14ac:dyDescent="0.2">
      <c r="A24" s="21">
        <f t="shared" si="4"/>
        <v>13</v>
      </c>
      <c r="B24" s="22">
        <f t="shared" si="2"/>
        <v>1</v>
      </c>
      <c r="C24" s="26">
        <v>0</v>
      </c>
      <c r="D24" s="15">
        <f>IF(E23&lt;E$11,D23,IF(D23&lt;D$11,D23+1,MAX($C24:C24)+1))*(D$9*$B24)</f>
        <v>1</v>
      </c>
      <c r="E24" s="2">
        <f>IF(F23&lt;F$11,E23,IF(E23&lt;E$11,E23+1,MAX($C24:D24)+1))*(E$9*$B24)</f>
        <v>2</v>
      </c>
      <c r="F24" s="2">
        <f>IF(G23&lt;G$11,F23,IF(F23&lt;F$11,F23+1,MAX($C24:E24)+1))*(F$9*$B24)</f>
        <v>3</v>
      </c>
      <c r="G24" s="2">
        <f>IF(H23&lt;H$11,G23,IF(G23&lt;G$11,G23+1,MAX($C24:F24)+1))*(G$9*$B24)</f>
        <v>6</v>
      </c>
      <c r="H24" s="16">
        <f>IF(I23&lt;I$11,H23,IF(H23&lt;H$11,H23+1,MAX($C24:G24)+1))*(H$9*$B24)</f>
        <v>8</v>
      </c>
      <c r="I24" s="26">
        <v>0</v>
      </c>
    </row>
    <row r="25" spans="1:9" x14ac:dyDescent="0.2">
      <c r="A25" s="21">
        <f t="shared" si="4"/>
        <v>14</v>
      </c>
      <c r="B25" s="22">
        <f t="shared" si="2"/>
        <v>1</v>
      </c>
      <c r="C25" s="26">
        <v>0</v>
      </c>
      <c r="D25" s="15">
        <f>IF(E24&lt;E$11,D24,IF(D24&lt;D$11,D24+1,MAX($C25:C25)+1))*(D$9*$B25)</f>
        <v>1</v>
      </c>
      <c r="E25" s="2">
        <f>IF(F24&lt;F$11,E24,IF(E24&lt;E$11,E24+1,MAX($C25:D25)+1))*(E$9*$B25)</f>
        <v>2</v>
      </c>
      <c r="F25" s="2">
        <f>IF(G24&lt;G$11,F24,IF(F24&lt;F$11,F24+1,MAX($C25:E25)+1))*(F$9*$B25)</f>
        <v>3</v>
      </c>
      <c r="G25" s="2">
        <f>IF(H24&lt;H$11,G24,IF(G24&lt;G$11,G24+1,MAX($C25:F25)+1))*(G$9*$B25)</f>
        <v>6</v>
      </c>
      <c r="H25" s="16">
        <f>IF(I24&lt;I$11,H24,IF(H24&lt;H$11,H24+1,MAX($C25:G25)+1))*(H$9*$B25)</f>
        <v>9</v>
      </c>
      <c r="I25" s="26">
        <v>0</v>
      </c>
    </row>
    <row r="26" spans="1:9" x14ac:dyDescent="0.2">
      <c r="A26" s="21">
        <f t="shared" si="4"/>
        <v>15</v>
      </c>
      <c r="B26" s="22">
        <f t="shared" si="2"/>
        <v>1</v>
      </c>
      <c r="C26" s="26">
        <v>0</v>
      </c>
      <c r="D26" s="15">
        <f>IF(E25&lt;E$11,D25,IF(D25&lt;D$11,D25+1,MAX($C26:C26)+1))*(D$9*$B26)</f>
        <v>1</v>
      </c>
      <c r="E26" s="2">
        <f>IF(F25&lt;F$11,E25,IF(E25&lt;E$11,E25+1,MAX($C26:D26)+1))*(E$9*$B26)</f>
        <v>2</v>
      </c>
      <c r="F26" s="2">
        <f>IF(G25&lt;G$11,F25,IF(F25&lt;F$11,F25+1,MAX($C26:E26)+1))*(F$9*$B26)</f>
        <v>3</v>
      </c>
      <c r="G26" s="2">
        <f>IF(H25&lt;H$11,G25,IF(G25&lt;G$11,G25+1,MAX($C26:F26)+1))*(G$9*$B26)</f>
        <v>6</v>
      </c>
      <c r="H26" s="16">
        <f>IF(I25&lt;I$11,H25,IF(H25&lt;H$11,H25+1,MAX($C26:G26)+1))*(H$9*$B26)</f>
        <v>10</v>
      </c>
      <c r="I26" s="26">
        <v>0</v>
      </c>
    </row>
    <row r="27" spans="1:9" x14ac:dyDescent="0.2">
      <c r="A27" s="21">
        <f t="shared" si="4"/>
        <v>16</v>
      </c>
      <c r="B27" s="22">
        <f t="shared" si="2"/>
        <v>1</v>
      </c>
      <c r="C27" s="26">
        <v>0</v>
      </c>
      <c r="D27" s="15">
        <f>IF(E26&lt;E$11,D26,IF(D26&lt;D$11,D26+1,MAX($C27:C27)+1))*(D$9*$B27)</f>
        <v>1</v>
      </c>
      <c r="E27" s="2">
        <f>IF(F26&lt;F$11,E26,IF(E26&lt;E$11,E26+1,MAX($C27:D27)+1))*(E$9*$B27)</f>
        <v>2</v>
      </c>
      <c r="F27" s="2">
        <f>IF(G26&lt;G$11,F26,IF(F26&lt;F$11,F26+1,MAX($C27:E27)+1))*(F$9*$B27)</f>
        <v>3</v>
      </c>
      <c r="G27" s="2">
        <f>IF(H26&lt;H$11,G26,IF(G26&lt;G$11,G26+1,MAX($C27:F27)+1))*(G$9*$B27)</f>
        <v>7</v>
      </c>
      <c r="H27" s="16">
        <f>IF(I26&lt;I$11,H26,IF(H26&lt;H$11,H26+1,MAX($C27:G27)+1))*(H$9*$B27)</f>
        <v>8</v>
      </c>
      <c r="I27" s="26">
        <v>0</v>
      </c>
    </row>
    <row r="28" spans="1:9" x14ac:dyDescent="0.2">
      <c r="A28" s="21">
        <f t="shared" si="4"/>
        <v>17</v>
      </c>
      <c r="B28" s="22">
        <f t="shared" si="2"/>
        <v>1</v>
      </c>
      <c r="C28" s="26">
        <v>0</v>
      </c>
      <c r="D28" s="15">
        <f>IF(E27&lt;E$11,D27,IF(D27&lt;D$11,D27+1,MAX($C28:C28)+1))*(D$9*$B28)</f>
        <v>1</v>
      </c>
      <c r="E28" s="2">
        <f>IF(F27&lt;F$11,E27,IF(E27&lt;E$11,E27+1,MAX($C28:D28)+1))*(E$9*$B28)</f>
        <v>2</v>
      </c>
      <c r="F28" s="2">
        <f>IF(G27&lt;G$11,F27,IF(F27&lt;F$11,F27+1,MAX($C28:E28)+1))*(F$9*$B28)</f>
        <v>3</v>
      </c>
      <c r="G28" s="2">
        <f>IF(H27&lt;H$11,G27,IF(G27&lt;G$11,G27+1,MAX($C28:F28)+1))*(G$9*$B28)</f>
        <v>7</v>
      </c>
      <c r="H28" s="16">
        <f>IF(I27&lt;I$11,H27,IF(H27&lt;H$11,H27+1,MAX($C28:G28)+1))*(H$9*$B28)</f>
        <v>9</v>
      </c>
      <c r="I28" s="26">
        <v>0</v>
      </c>
    </row>
    <row r="29" spans="1:9" x14ac:dyDescent="0.2">
      <c r="A29" s="21">
        <f t="shared" si="4"/>
        <v>18</v>
      </c>
      <c r="B29" s="22">
        <f t="shared" si="2"/>
        <v>1</v>
      </c>
      <c r="C29" s="26">
        <v>0</v>
      </c>
      <c r="D29" s="15">
        <f>IF(E28&lt;E$11,D28,IF(D28&lt;D$11,D28+1,MAX($C29:C29)+1))*(D$9*$B29)</f>
        <v>1</v>
      </c>
      <c r="E29" s="2">
        <f>IF(F28&lt;F$11,E28,IF(E28&lt;E$11,E28+1,MAX($C29:D29)+1))*(E$9*$B29)</f>
        <v>2</v>
      </c>
      <c r="F29" s="2">
        <f>IF(G28&lt;G$11,F28,IF(F28&lt;F$11,F28+1,MAX($C29:E29)+1))*(F$9*$B29)</f>
        <v>3</v>
      </c>
      <c r="G29" s="2">
        <f>IF(H28&lt;H$11,G28,IF(G28&lt;G$11,G28+1,MAX($C29:F29)+1))*(G$9*$B29)</f>
        <v>7</v>
      </c>
      <c r="H29" s="16">
        <f>IF(I28&lt;I$11,H28,IF(H28&lt;H$11,H28+1,MAX($C29:G29)+1))*(H$9*$B29)</f>
        <v>10</v>
      </c>
      <c r="I29" s="26">
        <v>0</v>
      </c>
    </row>
    <row r="30" spans="1:9" x14ac:dyDescent="0.2">
      <c r="A30" s="21">
        <f t="shared" si="4"/>
        <v>19</v>
      </c>
      <c r="B30" s="22">
        <f t="shared" si="2"/>
        <v>1</v>
      </c>
      <c r="C30" s="26">
        <v>0</v>
      </c>
      <c r="D30" s="15">
        <f>IF(E29&lt;E$11,D29,IF(D29&lt;D$11,D29+1,MAX($C30:C30)+1))*(D$9*$B30)</f>
        <v>1</v>
      </c>
      <c r="E30" s="2">
        <f>IF(F29&lt;F$11,E29,IF(E29&lt;E$11,E29+1,MAX($C30:D30)+1))*(E$9*$B30)</f>
        <v>2</v>
      </c>
      <c r="F30" s="2">
        <f>IF(G29&lt;G$11,F29,IF(F29&lt;F$11,F29+1,MAX($C30:E30)+1))*(F$9*$B30)</f>
        <v>3</v>
      </c>
      <c r="G30" s="2">
        <f>IF(H29&lt;H$11,G29,IF(G29&lt;G$11,G29+1,MAX($C30:F30)+1))*(G$9*$B30)</f>
        <v>8</v>
      </c>
      <c r="H30" s="16">
        <f>IF(I29&lt;I$11,H29,IF(H29&lt;H$11,H29+1,MAX($C30:G30)+1))*(H$9*$B30)</f>
        <v>9</v>
      </c>
      <c r="I30" s="26">
        <v>0</v>
      </c>
    </row>
    <row r="31" spans="1:9" x14ac:dyDescent="0.2">
      <c r="A31" s="21">
        <f t="shared" si="4"/>
        <v>20</v>
      </c>
      <c r="B31" s="22">
        <f t="shared" si="2"/>
        <v>1</v>
      </c>
      <c r="C31" s="26">
        <v>0</v>
      </c>
      <c r="D31" s="15">
        <f>IF(E30&lt;E$11,D30,IF(D30&lt;D$11,D30+1,MAX($C31:C31)+1))*(D$9*$B31)</f>
        <v>1</v>
      </c>
      <c r="E31" s="2">
        <f>IF(F30&lt;F$11,E30,IF(E30&lt;E$11,E30+1,MAX($C31:D31)+1))*(E$9*$B31)</f>
        <v>2</v>
      </c>
      <c r="F31" s="2">
        <f>IF(G30&lt;G$11,F30,IF(F30&lt;F$11,F30+1,MAX($C31:E31)+1))*(F$9*$B31)</f>
        <v>3</v>
      </c>
      <c r="G31" s="2">
        <f>IF(H30&lt;H$11,G30,IF(G30&lt;G$11,G30+1,MAX($C31:F31)+1))*(G$9*$B31)</f>
        <v>8</v>
      </c>
      <c r="H31" s="16">
        <f>IF(I30&lt;I$11,H30,IF(H30&lt;H$11,H30+1,MAX($C31:G31)+1))*(H$9*$B31)</f>
        <v>10</v>
      </c>
      <c r="I31" s="26">
        <v>0</v>
      </c>
    </row>
    <row r="32" spans="1:9" x14ac:dyDescent="0.2">
      <c r="A32" s="21">
        <f t="shared" si="4"/>
        <v>21</v>
      </c>
      <c r="B32" s="22">
        <f t="shared" si="2"/>
        <v>1</v>
      </c>
      <c r="C32" s="26">
        <v>0</v>
      </c>
      <c r="D32" s="15">
        <f>IF(E31&lt;E$11,D31,IF(D31&lt;D$11,D31+1,MAX($C32:C32)+1))*(D$9*$B32)</f>
        <v>1</v>
      </c>
      <c r="E32" s="2">
        <f>IF(F31&lt;F$11,E31,IF(E31&lt;E$11,E31+1,MAX($C32:D32)+1))*(E$9*$B32)</f>
        <v>2</v>
      </c>
      <c r="F32" s="2">
        <f>IF(G31&lt;G$11,F31,IF(F31&lt;F$11,F31+1,MAX($C32:E32)+1))*(F$9*$B32)</f>
        <v>3</v>
      </c>
      <c r="G32" s="2">
        <f>IF(H31&lt;H$11,G31,IF(G31&lt;G$11,G31+1,MAX($C32:F32)+1))*(G$9*$B32)</f>
        <v>9</v>
      </c>
      <c r="H32" s="16">
        <f>IF(I31&lt;I$11,H31,IF(H31&lt;H$11,H31+1,MAX($C32:G32)+1))*(H$9*$B32)</f>
        <v>10</v>
      </c>
      <c r="I32" s="26">
        <v>0</v>
      </c>
    </row>
    <row r="33" spans="1:9" x14ac:dyDescent="0.2">
      <c r="A33" s="21">
        <f t="shared" si="4"/>
        <v>22</v>
      </c>
      <c r="B33" s="22">
        <f t="shared" si="2"/>
        <v>1</v>
      </c>
      <c r="C33" s="26">
        <v>0</v>
      </c>
      <c r="D33" s="15">
        <f>IF(E32&lt;E$11,D32,IF(D32&lt;D$11,D32+1,MAX($C33:C33)+1))*(D$9*$B33)</f>
        <v>1</v>
      </c>
      <c r="E33" s="2">
        <f>IF(F32&lt;F$11,E32,IF(E32&lt;E$11,E32+1,MAX($C33:D33)+1))*(E$9*$B33)</f>
        <v>2</v>
      </c>
      <c r="F33" s="2">
        <f>IF(G32&lt;G$11,F32,IF(F32&lt;F$11,F32+1,MAX($C33:E33)+1))*(F$9*$B33)</f>
        <v>4</v>
      </c>
      <c r="G33" s="2">
        <f>IF(H32&lt;H$11,G32,IF(G32&lt;G$11,G32+1,MAX($C33:F33)+1))*(G$9*$B33)</f>
        <v>5</v>
      </c>
      <c r="H33" s="16">
        <f>IF(I32&lt;I$11,H32,IF(H32&lt;H$11,H32+1,MAX($C33:G33)+1))*(H$9*$B33)</f>
        <v>6</v>
      </c>
      <c r="I33" s="26">
        <v>0</v>
      </c>
    </row>
    <row r="34" spans="1:9" x14ac:dyDescent="0.2">
      <c r="A34" s="21">
        <f t="shared" si="4"/>
        <v>23</v>
      </c>
      <c r="B34" s="22">
        <f t="shared" si="2"/>
        <v>1</v>
      </c>
      <c r="C34" s="26">
        <v>0</v>
      </c>
      <c r="D34" s="15">
        <f>IF(E33&lt;E$11,D33,IF(D33&lt;D$11,D33+1,MAX($C34:C34)+1))*(D$9*$B34)</f>
        <v>1</v>
      </c>
      <c r="E34" s="2">
        <f>IF(F33&lt;F$11,E33,IF(E33&lt;E$11,E33+1,MAX($C34:D34)+1))*(E$9*$B34)</f>
        <v>2</v>
      </c>
      <c r="F34" s="2">
        <f>IF(G33&lt;G$11,F33,IF(F33&lt;F$11,F33+1,MAX($C34:E34)+1))*(F$9*$B34)</f>
        <v>4</v>
      </c>
      <c r="G34" s="2">
        <f>IF(H33&lt;H$11,G33,IF(G33&lt;G$11,G33+1,MAX($C34:F34)+1))*(G$9*$B34)</f>
        <v>5</v>
      </c>
      <c r="H34" s="16">
        <f>IF(I33&lt;I$11,H33,IF(H33&lt;H$11,H33+1,MAX($C34:G34)+1))*(H$9*$B34)</f>
        <v>7</v>
      </c>
      <c r="I34" s="26">
        <v>0</v>
      </c>
    </row>
    <row r="35" spans="1:9" x14ac:dyDescent="0.2">
      <c r="A35" s="21">
        <f t="shared" si="4"/>
        <v>24</v>
      </c>
      <c r="B35" s="22">
        <f t="shared" si="2"/>
        <v>1</v>
      </c>
      <c r="C35" s="26">
        <v>0</v>
      </c>
      <c r="D35" s="15">
        <f>IF(E34&lt;E$11,D34,IF(D34&lt;D$11,D34+1,MAX($C35:C35)+1))*(D$9*$B35)</f>
        <v>1</v>
      </c>
      <c r="E35" s="2">
        <f>IF(F34&lt;F$11,E34,IF(E34&lt;E$11,E34+1,MAX($C35:D35)+1))*(E$9*$B35)</f>
        <v>2</v>
      </c>
      <c r="F35" s="2">
        <f>IF(G34&lt;G$11,F34,IF(F34&lt;F$11,F34+1,MAX($C35:E35)+1))*(F$9*$B35)</f>
        <v>4</v>
      </c>
      <c r="G35" s="2">
        <f>IF(H34&lt;H$11,G34,IF(G34&lt;G$11,G34+1,MAX($C35:F35)+1))*(G$9*$B35)</f>
        <v>5</v>
      </c>
      <c r="H35" s="16">
        <f>IF(I34&lt;I$11,H34,IF(H34&lt;H$11,H34+1,MAX($C35:G35)+1))*(H$9*$B35)</f>
        <v>8</v>
      </c>
      <c r="I35" s="26">
        <v>0</v>
      </c>
    </row>
    <row r="36" spans="1:9" x14ac:dyDescent="0.2">
      <c r="A36" s="21">
        <f t="shared" si="4"/>
        <v>25</v>
      </c>
      <c r="B36" s="22">
        <f t="shared" si="2"/>
        <v>1</v>
      </c>
      <c r="C36" s="26">
        <v>0</v>
      </c>
      <c r="D36" s="15">
        <f>IF(E35&lt;E$11,D35,IF(D35&lt;D$11,D35+1,MAX($C36:C36)+1))*(D$9*$B36)</f>
        <v>1</v>
      </c>
      <c r="E36" s="2">
        <f>IF(F35&lt;F$11,E35,IF(E35&lt;E$11,E35+1,MAX($C36:D36)+1))*(E$9*$B36)</f>
        <v>2</v>
      </c>
      <c r="F36" s="2">
        <f>IF(G35&lt;G$11,F35,IF(F35&lt;F$11,F35+1,MAX($C36:E36)+1))*(F$9*$B36)</f>
        <v>4</v>
      </c>
      <c r="G36" s="2">
        <f>IF(H35&lt;H$11,G35,IF(G35&lt;G$11,G35+1,MAX($C36:F36)+1))*(G$9*$B36)</f>
        <v>5</v>
      </c>
      <c r="H36" s="16">
        <f>IF(I35&lt;I$11,H35,IF(H35&lt;H$11,H35+1,MAX($C36:G36)+1))*(H$9*$B36)</f>
        <v>9</v>
      </c>
      <c r="I36" s="26">
        <v>0</v>
      </c>
    </row>
    <row r="37" spans="1:9" x14ac:dyDescent="0.2">
      <c r="A37" s="21">
        <f t="shared" si="4"/>
        <v>26</v>
      </c>
      <c r="B37" s="22">
        <f t="shared" si="2"/>
        <v>1</v>
      </c>
      <c r="C37" s="26">
        <v>0</v>
      </c>
      <c r="D37" s="15">
        <f>IF(E36&lt;E$11,D36,IF(D36&lt;D$11,D36+1,MAX($C37:C37)+1))*(D$9*$B37)</f>
        <v>1</v>
      </c>
      <c r="E37" s="2">
        <f>IF(F36&lt;F$11,E36,IF(E36&lt;E$11,E36+1,MAX($C37:D37)+1))*(E$9*$B37)</f>
        <v>2</v>
      </c>
      <c r="F37" s="2">
        <f>IF(G36&lt;G$11,F36,IF(F36&lt;F$11,F36+1,MAX($C37:E37)+1))*(F$9*$B37)</f>
        <v>4</v>
      </c>
      <c r="G37" s="2">
        <f>IF(H36&lt;H$11,G36,IF(G36&lt;G$11,G36+1,MAX($C37:F37)+1))*(G$9*$B37)</f>
        <v>5</v>
      </c>
      <c r="H37" s="16">
        <f>IF(I36&lt;I$11,H36,IF(H36&lt;H$11,H36+1,MAX($C37:G37)+1))*(H$9*$B37)</f>
        <v>10</v>
      </c>
      <c r="I37" s="26">
        <v>0</v>
      </c>
    </row>
    <row r="38" spans="1:9" x14ac:dyDescent="0.2">
      <c r="A38" s="21">
        <f t="shared" si="4"/>
        <v>27</v>
      </c>
      <c r="B38" s="22">
        <f t="shared" si="2"/>
        <v>1</v>
      </c>
      <c r="C38" s="26">
        <v>0</v>
      </c>
      <c r="D38" s="15">
        <f>IF(E37&lt;E$11,D37,IF(D37&lt;D$11,D37+1,MAX($C38:C38)+1))*(D$9*$B38)</f>
        <v>1</v>
      </c>
      <c r="E38" s="2">
        <f>IF(F37&lt;F$11,E37,IF(E37&lt;E$11,E37+1,MAX($C38:D38)+1))*(E$9*$B38)</f>
        <v>2</v>
      </c>
      <c r="F38" s="2">
        <f>IF(G37&lt;G$11,F37,IF(F37&lt;F$11,F37+1,MAX($C38:E38)+1))*(F$9*$B38)</f>
        <v>4</v>
      </c>
      <c r="G38" s="2">
        <f>IF(H37&lt;H$11,G37,IF(G37&lt;G$11,G37+1,MAX($C38:F38)+1))*(G$9*$B38)</f>
        <v>6</v>
      </c>
      <c r="H38" s="16">
        <f>IF(I37&lt;I$11,H37,IF(H37&lt;H$11,H37+1,MAX($C38:G38)+1))*(H$9*$B38)</f>
        <v>7</v>
      </c>
      <c r="I38" s="26">
        <v>0</v>
      </c>
    </row>
    <row r="39" spans="1:9" x14ac:dyDescent="0.2">
      <c r="A39" s="21">
        <f t="shared" si="4"/>
        <v>28</v>
      </c>
      <c r="B39" s="22">
        <f t="shared" si="2"/>
        <v>1</v>
      </c>
      <c r="C39" s="26">
        <v>0</v>
      </c>
      <c r="D39" s="15">
        <f>IF(E38&lt;E$11,D38,IF(D38&lt;D$11,D38+1,MAX($C39:C39)+1))*(D$9*$B39)</f>
        <v>1</v>
      </c>
      <c r="E39" s="2">
        <f>IF(F38&lt;F$11,E38,IF(E38&lt;E$11,E38+1,MAX($C39:D39)+1))*(E$9*$B39)</f>
        <v>2</v>
      </c>
      <c r="F39" s="2">
        <f>IF(G38&lt;G$11,F38,IF(F38&lt;F$11,F38+1,MAX($C39:E39)+1))*(F$9*$B39)</f>
        <v>4</v>
      </c>
      <c r="G39" s="2">
        <f>IF(H38&lt;H$11,G38,IF(G38&lt;G$11,G38+1,MAX($C39:F39)+1))*(G$9*$B39)</f>
        <v>6</v>
      </c>
      <c r="H39" s="16">
        <f>IF(I38&lt;I$11,H38,IF(H38&lt;H$11,H38+1,MAX($C39:G39)+1))*(H$9*$B39)</f>
        <v>8</v>
      </c>
      <c r="I39" s="26">
        <v>0</v>
      </c>
    </row>
    <row r="40" spans="1:9" x14ac:dyDescent="0.2">
      <c r="A40" s="21">
        <f t="shared" si="4"/>
        <v>29</v>
      </c>
      <c r="B40" s="22">
        <f t="shared" si="2"/>
        <v>1</v>
      </c>
      <c r="C40" s="26">
        <v>0</v>
      </c>
      <c r="D40" s="15">
        <f>IF(E39&lt;E$11,D39,IF(D39&lt;D$11,D39+1,MAX($C40:C40)+1))*(D$9*$B40)</f>
        <v>1</v>
      </c>
      <c r="E40" s="2">
        <f>IF(F39&lt;F$11,E39,IF(E39&lt;E$11,E39+1,MAX($C40:D40)+1))*(E$9*$B40)</f>
        <v>2</v>
      </c>
      <c r="F40" s="2">
        <f>IF(G39&lt;G$11,F39,IF(F39&lt;F$11,F39+1,MAX($C40:E40)+1))*(F$9*$B40)</f>
        <v>4</v>
      </c>
      <c r="G40" s="2">
        <f>IF(H39&lt;H$11,G39,IF(G39&lt;G$11,G39+1,MAX($C40:F40)+1))*(G$9*$B40)</f>
        <v>6</v>
      </c>
      <c r="H40" s="16">
        <f>IF(I39&lt;I$11,H39,IF(H39&lt;H$11,H39+1,MAX($C40:G40)+1))*(H$9*$B40)</f>
        <v>9</v>
      </c>
      <c r="I40" s="26">
        <v>0</v>
      </c>
    </row>
    <row r="41" spans="1:9" x14ac:dyDescent="0.2">
      <c r="A41" s="21">
        <f t="shared" si="4"/>
        <v>30</v>
      </c>
      <c r="B41" s="22">
        <f t="shared" si="2"/>
        <v>1</v>
      </c>
      <c r="C41" s="26">
        <v>0</v>
      </c>
      <c r="D41" s="15">
        <f>IF(E40&lt;E$11,D40,IF(D40&lt;D$11,D40+1,MAX($C41:C41)+1))*(D$9*$B41)</f>
        <v>1</v>
      </c>
      <c r="E41" s="2">
        <f>IF(F40&lt;F$11,E40,IF(E40&lt;E$11,E40+1,MAX($C41:D41)+1))*(E$9*$B41)</f>
        <v>2</v>
      </c>
      <c r="F41" s="2">
        <f>IF(G40&lt;G$11,F40,IF(F40&lt;F$11,F40+1,MAX($C41:E41)+1))*(F$9*$B41)</f>
        <v>4</v>
      </c>
      <c r="G41" s="2">
        <f>IF(H40&lt;H$11,G40,IF(G40&lt;G$11,G40+1,MAX($C41:F41)+1))*(G$9*$B41)</f>
        <v>6</v>
      </c>
      <c r="H41" s="16">
        <f>IF(I40&lt;I$11,H40,IF(H40&lt;H$11,H40+1,MAX($C41:G41)+1))*(H$9*$B41)</f>
        <v>10</v>
      </c>
      <c r="I41" s="26">
        <v>0</v>
      </c>
    </row>
    <row r="42" spans="1:9" x14ac:dyDescent="0.2">
      <c r="A42" s="21">
        <f t="shared" si="4"/>
        <v>31</v>
      </c>
      <c r="B42" s="22">
        <f t="shared" si="2"/>
        <v>1</v>
      </c>
      <c r="C42" s="26">
        <v>0</v>
      </c>
      <c r="D42" s="15">
        <f>IF(E41&lt;E$11,D41,IF(D41&lt;D$11,D41+1,MAX($C42:C42)+1))*(D$9*$B42)</f>
        <v>1</v>
      </c>
      <c r="E42" s="2">
        <f>IF(F41&lt;F$11,E41,IF(E41&lt;E$11,E41+1,MAX($C42:D42)+1))*(E$9*$B42)</f>
        <v>2</v>
      </c>
      <c r="F42" s="2">
        <f>IF(G41&lt;G$11,F41,IF(F41&lt;F$11,F41+1,MAX($C42:E42)+1))*(F$9*$B42)</f>
        <v>4</v>
      </c>
      <c r="G42" s="2">
        <f>IF(H41&lt;H$11,G41,IF(G41&lt;G$11,G41+1,MAX($C42:F42)+1))*(G$9*$B42)</f>
        <v>7</v>
      </c>
      <c r="H42" s="16">
        <f>IF(I41&lt;I$11,H41,IF(H41&lt;H$11,H41+1,MAX($C42:G42)+1))*(H$9*$B42)</f>
        <v>8</v>
      </c>
      <c r="I42" s="26">
        <v>0</v>
      </c>
    </row>
    <row r="43" spans="1:9" x14ac:dyDescent="0.2">
      <c r="A43" s="21">
        <f t="shared" si="4"/>
        <v>32</v>
      </c>
      <c r="B43" s="22">
        <f t="shared" si="2"/>
        <v>1</v>
      </c>
      <c r="C43" s="26">
        <v>0</v>
      </c>
      <c r="D43" s="15">
        <f>IF(E42&lt;E$11,D42,IF(D42&lt;D$11,D42+1,MAX($C43:C43)+1))*(D$9*$B43)</f>
        <v>1</v>
      </c>
      <c r="E43" s="2">
        <f>IF(F42&lt;F$11,E42,IF(E42&lt;E$11,E42+1,MAX($C43:D43)+1))*(E$9*$B43)</f>
        <v>2</v>
      </c>
      <c r="F43" s="2">
        <f>IF(G42&lt;G$11,F42,IF(F42&lt;F$11,F42+1,MAX($C43:E43)+1))*(F$9*$B43)</f>
        <v>4</v>
      </c>
      <c r="G43" s="2">
        <f>IF(H42&lt;H$11,G42,IF(G42&lt;G$11,G42+1,MAX($C43:F43)+1))*(G$9*$B43)</f>
        <v>7</v>
      </c>
      <c r="H43" s="16">
        <f>IF(I42&lt;I$11,H42,IF(H42&lt;H$11,H42+1,MAX($C43:G43)+1))*(H$9*$B43)</f>
        <v>9</v>
      </c>
      <c r="I43" s="26">
        <v>0</v>
      </c>
    </row>
    <row r="44" spans="1:9" x14ac:dyDescent="0.2">
      <c r="A44" s="21">
        <f t="shared" si="4"/>
        <v>33</v>
      </c>
      <c r="B44" s="22">
        <f t="shared" si="2"/>
        <v>1</v>
      </c>
      <c r="C44" s="26">
        <v>0</v>
      </c>
      <c r="D44" s="15">
        <f>IF(E43&lt;E$11,D43,IF(D43&lt;D$11,D43+1,MAX($C44:C44)+1))*(D$9*$B44)</f>
        <v>1</v>
      </c>
      <c r="E44" s="2">
        <f>IF(F43&lt;F$11,E43,IF(E43&lt;E$11,E43+1,MAX($C44:D44)+1))*(E$9*$B44)</f>
        <v>2</v>
      </c>
      <c r="F44" s="2">
        <f>IF(G43&lt;G$11,F43,IF(F43&lt;F$11,F43+1,MAX($C44:E44)+1))*(F$9*$B44)</f>
        <v>4</v>
      </c>
      <c r="G44" s="2">
        <f>IF(H43&lt;H$11,G43,IF(G43&lt;G$11,G43+1,MAX($C44:F44)+1))*(G$9*$B44)</f>
        <v>7</v>
      </c>
      <c r="H44" s="16">
        <f>IF(I43&lt;I$11,H43,IF(H43&lt;H$11,H43+1,MAX($C44:G44)+1))*(H$9*$B44)</f>
        <v>10</v>
      </c>
      <c r="I44" s="26">
        <v>0</v>
      </c>
    </row>
    <row r="45" spans="1:9" x14ac:dyDescent="0.2">
      <c r="A45" s="21">
        <f t="shared" si="4"/>
        <v>34</v>
      </c>
      <c r="B45" s="22">
        <f t="shared" si="2"/>
        <v>1</v>
      </c>
      <c r="C45" s="26">
        <v>0</v>
      </c>
      <c r="D45" s="15">
        <f>IF(E44&lt;E$11,D44,IF(D44&lt;D$11,D44+1,MAX($C45:C45)+1))*(D$9*$B45)</f>
        <v>1</v>
      </c>
      <c r="E45" s="2">
        <f>IF(F44&lt;F$11,E44,IF(E44&lt;E$11,E44+1,MAX($C45:D45)+1))*(E$9*$B45)</f>
        <v>2</v>
      </c>
      <c r="F45" s="2">
        <f>IF(G44&lt;G$11,F44,IF(F44&lt;F$11,F44+1,MAX($C45:E45)+1))*(F$9*$B45)</f>
        <v>4</v>
      </c>
      <c r="G45" s="2">
        <f>IF(H44&lt;H$11,G44,IF(G44&lt;G$11,G44+1,MAX($C45:F45)+1))*(G$9*$B45)</f>
        <v>8</v>
      </c>
      <c r="H45" s="16">
        <f>IF(I44&lt;I$11,H44,IF(H44&lt;H$11,H44+1,MAX($C45:G45)+1))*(H$9*$B45)</f>
        <v>9</v>
      </c>
      <c r="I45" s="26">
        <v>0</v>
      </c>
    </row>
    <row r="46" spans="1:9" x14ac:dyDescent="0.2">
      <c r="A46" s="21">
        <f t="shared" si="4"/>
        <v>35</v>
      </c>
      <c r="B46" s="22">
        <f t="shared" si="2"/>
        <v>1</v>
      </c>
      <c r="C46" s="26">
        <v>0</v>
      </c>
      <c r="D46" s="15">
        <f>IF(E45&lt;E$11,D45,IF(D45&lt;D$11,D45+1,MAX($C46:C46)+1))*(D$9*$B46)</f>
        <v>1</v>
      </c>
      <c r="E46" s="2">
        <f>IF(F45&lt;F$11,E45,IF(E45&lt;E$11,E45+1,MAX($C46:D46)+1))*(E$9*$B46)</f>
        <v>2</v>
      </c>
      <c r="F46" s="2">
        <f>IF(G45&lt;G$11,F45,IF(F45&lt;F$11,F45+1,MAX($C46:E46)+1))*(F$9*$B46)</f>
        <v>4</v>
      </c>
      <c r="G46" s="2">
        <f>IF(H45&lt;H$11,G45,IF(G45&lt;G$11,G45+1,MAX($C46:F46)+1))*(G$9*$B46)</f>
        <v>8</v>
      </c>
      <c r="H46" s="16">
        <f>IF(I45&lt;I$11,H45,IF(H45&lt;H$11,H45+1,MAX($C46:G46)+1))*(H$9*$B46)</f>
        <v>10</v>
      </c>
      <c r="I46" s="26">
        <v>0</v>
      </c>
    </row>
    <row r="47" spans="1:9" x14ac:dyDescent="0.2">
      <c r="A47" s="21">
        <f t="shared" si="4"/>
        <v>36</v>
      </c>
      <c r="B47" s="22">
        <f t="shared" si="2"/>
        <v>1</v>
      </c>
      <c r="C47" s="26">
        <v>0</v>
      </c>
      <c r="D47" s="15">
        <f>IF(E46&lt;E$11,D46,IF(D46&lt;D$11,D46+1,MAX($C47:C47)+1))*(D$9*$B47)</f>
        <v>1</v>
      </c>
      <c r="E47" s="2">
        <f>IF(F46&lt;F$11,E46,IF(E46&lt;E$11,E46+1,MAX($C47:D47)+1))*(E$9*$B47)</f>
        <v>2</v>
      </c>
      <c r="F47" s="2">
        <f>IF(G46&lt;G$11,F46,IF(F46&lt;F$11,F46+1,MAX($C47:E47)+1))*(F$9*$B47)</f>
        <v>4</v>
      </c>
      <c r="G47" s="2">
        <f>IF(H46&lt;H$11,G46,IF(G46&lt;G$11,G46+1,MAX($C47:F47)+1))*(G$9*$B47)</f>
        <v>9</v>
      </c>
      <c r="H47" s="16">
        <f>IF(I46&lt;I$11,H46,IF(H46&lt;H$11,H46+1,MAX($C47:G47)+1))*(H$9*$B47)</f>
        <v>10</v>
      </c>
      <c r="I47" s="26">
        <v>0</v>
      </c>
    </row>
    <row r="48" spans="1:9" x14ac:dyDescent="0.2">
      <c r="A48" s="21">
        <f t="shared" si="4"/>
        <v>37</v>
      </c>
      <c r="B48" s="22">
        <f t="shared" si="2"/>
        <v>1</v>
      </c>
      <c r="C48" s="26">
        <v>0</v>
      </c>
      <c r="D48" s="15">
        <f>IF(E47&lt;E$11,D47,IF(D47&lt;D$11,D47+1,MAX($C48:C48)+1))*(D$9*$B48)</f>
        <v>1</v>
      </c>
      <c r="E48" s="2">
        <f>IF(F47&lt;F$11,E47,IF(E47&lt;E$11,E47+1,MAX($C48:D48)+1))*(E$9*$B48)</f>
        <v>2</v>
      </c>
      <c r="F48" s="2">
        <f>IF(G47&lt;G$11,F47,IF(F47&lt;F$11,F47+1,MAX($C48:E48)+1))*(F$9*$B48)</f>
        <v>5</v>
      </c>
      <c r="G48" s="2">
        <f>IF(H47&lt;H$11,G47,IF(G47&lt;G$11,G47+1,MAX($C48:F48)+1))*(G$9*$B48)</f>
        <v>6</v>
      </c>
      <c r="H48" s="16">
        <f>IF(I47&lt;I$11,H47,IF(H47&lt;H$11,H47+1,MAX($C48:G48)+1))*(H$9*$B48)</f>
        <v>7</v>
      </c>
      <c r="I48" s="26">
        <v>0</v>
      </c>
    </row>
    <row r="49" spans="1:9" x14ac:dyDescent="0.2">
      <c r="A49" s="21">
        <f t="shared" si="4"/>
        <v>38</v>
      </c>
      <c r="B49" s="22">
        <f t="shared" si="2"/>
        <v>1</v>
      </c>
      <c r="C49" s="26">
        <v>0</v>
      </c>
      <c r="D49" s="15">
        <f>IF(E48&lt;E$11,D48,IF(D48&lt;D$11,D48+1,MAX($C49:C49)+1))*(D$9*$B49)</f>
        <v>1</v>
      </c>
      <c r="E49" s="2">
        <f>IF(F48&lt;F$11,E48,IF(E48&lt;E$11,E48+1,MAX($C49:D49)+1))*(E$9*$B49)</f>
        <v>2</v>
      </c>
      <c r="F49" s="2">
        <f>IF(G48&lt;G$11,F48,IF(F48&lt;F$11,F48+1,MAX($C49:E49)+1))*(F$9*$B49)</f>
        <v>5</v>
      </c>
      <c r="G49" s="2">
        <f>IF(H48&lt;H$11,G48,IF(G48&lt;G$11,G48+1,MAX($C49:F49)+1))*(G$9*$B49)</f>
        <v>6</v>
      </c>
      <c r="H49" s="16">
        <f>IF(I48&lt;I$11,H48,IF(H48&lt;H$11,H48+1,MAX($C49:G49)+1))*(H$9*$B49)</f>
        <v>8</v>
      </c>
      <c r="I49" s="26">
        <v>0</v>
      </c>
    </row>
    <row r="50" spans="1:9" x14ac:dyDescent="0.2">
      <c r="A50" s="21">
        <f t="shared" si="4"/>
        <v>39</v>
      </c>
      <c r="B50" s="22">
        <f t="shared" si="2"/>
        <v>1</v>
      </c>
      <c r="C50" s="26">
        <v>0</v>
      </c>
      <c r="D50" s="15">
        <f>IF(E49&lt;E$11,D49,IF(D49&lt;D$11,D49+1,MAX($C50:C50)+1))*(D$9*$B50)</f>
        <v>1</v>
      </c>
      <c r="E50" s="2">
        <f>IF(F49&lt;F$11,E49,IF(E49&lt;E$11,E49+1,MAX($C50:D50)+1))*(E$9*$B50)</f>
        <v>2</v>
      </c>
      <c r="F50" s="2">
        <f>IF(G49&lt;G$11,F49,IF(F49&lt;F$11,F49+1,MAX($C50:E50)+1))*(F$9*$B50)</f>
        <v>5</v>
      </c>
      <c r="G50" s="2">
        <f>IF(H49&lt;H$11,G49,IF(G49&lt;G$11,G49+1,MAX($C50:F50)+1))*(G$9*$B50)</f>
        <v>6</v>
      </c>
      <c r="H50" s="16">
        <f>IF(I49&lt;I$11,H49,IF(H49&lt;H$11,H49+1,MAX($C50:G50)+1))*(H$9*$B50)</f>
        <v>9</v>
      </c>
      <c r="I50" s="26">
        <v>0</v>
      </c>
    </row>
    <row r="51" spans="1:9" x14ac:dyDescent="0.2">
      <c r="A51" s="21">
        <f t="shared" si="4"/>
        <v>40</v>
      </c>
      <c r="B51" s="22">
        <f t="shared" si="2"/>
        <v>1</v>
      </c>
      <c r="C51" s="26">
        <v>0</v>
      </c>
      <c r="D51" s="15">
        <f>IF(E50&lt;E$11,D50,IF(D50&lt;D$11,D50+1,MAX($C51:C51)+1))*(D$9*$B51)</f>
        <v>1</v>
      </c>
      <c r="E51" s="2">
        <f>IF(F50&lt;F$11,E50,IF(E50&lt;E$11,E50+1,MAX($C51:D51)+1))*(E$9*$B51)</f>
        <v>2</v>
      </c>
      <c r="F51" s="2">
        <f>IF(G50&lt;G$11,F50,IF(F50&lt;F$11,F50+1,MAX($C51:E51)+1))*(F$9*$B51)</f>
        <v>5</v>
      </c>
      <c r="G51" s="2">
        <f>IF(H50&lt;H$11,G50,IF(G50&lt;G$11,G50+1,MAX($C51:F51)+1))*(G$9*$B51)</f>
        <v>6</v>
      </c>
      <c r="H51" s="16">
        <f>IF(I50&lt;I$11,H50,IF(H50&lt;H$11,H50+1,MAX($C51:G51)+1))*(H$9*$B51)</f>
        <v>10</v>
      </c>
      <c r="I51" s="26">
        <v>0</v>
      </c>
    </row>
    <row r="52" spans="1:9" x14ac:dyDescent="0.2">
      <c r="A52" s="21">
        <f t="shared" si="4"/>
        <v>41</v>
      </c>
      <c r="B52" s="22">
        <f t="shared" si="2"/>
        <v>1</v>
      </c>
      <c r="C52" s="26">
        <v>0</v>
      </c>
      <c r="D52" s="15">
        <f>IF(E51&lt;E$11,D51,IF(D51&lt;D$11,D51+1,MAX($C52:C52)+1))*(D$9*$B52)</f>
        <v>1</v>
      </c>
      <c r="E52" s="2">
        <f>IF(F51&lt;F$11,E51,IF(E51&lt;E$11,E51+1,MAX($C52:D52)+1))*(E$9*$B52)</f>
        <v>2</v>
      </c>
      <c r="F52" s="2">
        <f>IF(G51&lt;G$11,F51,IF(F51&lt;F$11,F51+1,MAX($C52:E52)+1))*(F$9*$B52)</f>
        <v>5</v>
      </c>
      <c r="G52" s="2">
        <f>IF(H51&lt;H$11,G51,IF(G51&lt;G$11,G51+1,MAX($C52:F52)+1))*(G$9*$B52)</f>
        <v>7</v>
      </c>
      <c r="H52" s="16">
        <f>IF(I51&lt;I$11,H51,IF(H51&lt;H$11,H51+1,MAX($C52:G52)+1))*(H$9*$B52)</f>
        <v>8</v>
      </c>
      <c r="I52" s="26">
        <v>0</v>
      </c>
    </row>
    <row r="53" spans="1:9" x14ac:dyDescent="0.2">
      <c r="A53" s="21">
        <f t="shared" si="4"/>
        <v>42</v>
      </c>
      <c r="B53" s="22">
        <f t="shared" si="2"/>
        <v>1</v>
      </c>
      <c r="C53" s="26">
        <v>0</v>
      </c>
      <c r="D53" s="15">
        <f>IF(E52&lt;E$11,D52,IF(D52&lt;D$11,D52+1,MAX($C53:C53)+1))*(D$9*$B53)</f>
        <v>1</v>
      </c>
      <c r="E53" s="2">
        <f>IF(F52&lt;F$11,E52,IF(E52&lt;E$11,E52+1,MAX($C53:D53)+1))*(E$9*$B53)</f>
        <v>2</v>
      </c>
      <c r="F53" s="2">
        <f>IF(G52&lt;G$11,F52,IF(F52&lt;F$11,F52+1,MAX($C53:E53)+1))*(F$9*$B53)</f>
        <v>5</v>
      </c>
      <c r="G53" s="2">
        <f>IF(H52&lt;H$11,G52,IF(G52&lt;G$11,G52+1,MAX($C53:F53)+1))*(G$9*$B53)</f>
        <v>7</v>
      </c>
      <c r="H53" s="16">
        <f>IF(I52&lt;I$11,H52,IF(H52&lt;H$11,H52+1,MAX($C53:G53)+1))*(H$9*$B53)</f>
        <v>9</v>
      </c>
      <c r="I53" s="26">
        <v>0</v>
      </c>
    </row>
    <row r="54" spans="1:9" x14ac:dyDescent="0.2">
      <c r="A54" s="21">
        <f t="shared" si="4"/>
        <v>43</v>
      </c>
      <c r="B54" s="22">
        <f t="shared" si="2"/>
        <v>1</v>
      </c>
      <c r="C54" s="26">
        <v>0</v>
      </c>
      <c r="D54" s="15">
        <f>IF(E53&lt;E$11,D53,IF(D53&lt;D$11,D53+1,MAX($C54:C54)+1))*(D$9*$B54)</f>
        <v>1</v>
      </c>
      <c r="E54" s="2">
        <f>IF(F53&lt;F$11,E53,IF(E53&lt;E$11,E53+1,MAX($C54:D54)+1))*(E$9*$B54)</f>
        <v>2</v>
      </c>
      <c r="F54" s="2">
        <f>IF(G53&lt;G$11,F53,IF(F53&lt;F$11,F53+1,MAX($C54:E54)+1))*(F$9*$B54)</f>
        <v>5</v>
      </c>
      <c r="G54" s="2">
        <f>IF(H53&lt;H$11,G53,IF(G53&lt;G$11,G53+1,MAX($C54:F54)+1))*(G$9*$B54)</f>
        <v>7</v>
      </c>
      <c r="H54" s="16">
        <f>IF(I53&lt;I$11,H53,IF(H53&lt;H$11,H53+1,MAX($C54:G54)+1))*(H$9*$B54)</f>
        <v>10</v>
      </c>
      <c r="I54" s="26">
        <v>0</v>
      </c>
    </row>
    <row r="55" spans="1:9" x14ac:dyDescent="0.2">
      <c r="A55" s="21">
        <f t="shared" si="4"/>
        <v>44</v>
      </c>
      <c r="B55" s="22">
        <f t="shared" si="2"/>
        <v>1</v>
      </c>
      <c r="C55" s="26">
        <v>0</v>
      </c>
      <c r="D55" s="15">
        <f>IF(E54&lt;E$11,D54,IF(D54&lt;D$11,D54+1,MAX($C55:C55)+1))*(D$9*$B55)</f>
        <v>1</v>
      </c>
      <c r="E55" s="2">
        <f>IF(F54&lt;F$11,E54,IF(E54&lt;E$11,E54+1,MAX($C55:D55)+1))*(E$9*$B55)</f>
        <v>2</v>
      </c>
      <c r="F55" s="2">
        <f>IF(G54&lt;G$11,F54,IF(F54&lt;F$11,F54+1,MAX($C55:E55)+1))*(F$9*$B55)</f>
        <v>5</v>
      </c>
      <c r="G55" s="2">
        <f>IF(H54&lt;H$11,G54,IF(G54&lt;G$11,G54+1,MAX($C55:F55)+1))*(G$9*$B55)</f>
        <v>8</v>
      </c>
      <c r="H55" s="16">
        <f>IF(I54&lt;I$11,H54,IF(H54&lt;H$11,H54+1,MAX($C55:G55)+1))*(H$9*$B55)</f>
        <v>9</v>
      </c>
      <c r="I55" s="26">
        <v>0</v>
      </c>
    </row>
    <row r="56" spans="1:9" x14ac:dyDescent="0.2">
      <c r="A56" s="21">
        <f t="shared" si="4"/>
        <v>45</v>
      </c>
      <c r="B56" s="22">
        <f t="shared" si="2"/>
        <v>1</v>
      </c>
      <c r="C56" s="26">
        <v>0</v>
      </c>
      <c r="D56" s="15">
        <f>IF(E55&lt;E$11,D55,IF(D55&lt;D$11,D55+1,MAX($C56:C56)+1))*(D$9*$B56)</f>
        <v>1</v>
      </c>
      <c r="E56" s="2">
        <f>IF(F55&lt;F$11,E55,IF(E55&lt;E$11,E55+1,MAX($C56:D56)+1))*(E$9*$B56)</f>
        <v>2</v>
      </c>
      <c r="F56" s="2">
        <f>IF(G55&lt;G$11,F55,IF(F55&lt;F$11,F55+1,MAX($C56:E56)+1))*(F$9*$B56)</f>
        <v>5</v>
      </c>
      <c r="G56" s="2">
        <f>IF(H55&lt;H$11,G55,IF(G55&lt;G$11,G55+1,MAX($C56:F56)+1))*(G$9*$B56)</f>
        <v>8</v>
      </c>
      <c r="H56" s="16">
        <f>IF(I55&lt;I$11,H55,IF(H55&lt;H$11,H55+1,MAX($C56:G56)+1))*(H$9*$B56)</f>
        <v>10</v>
      </c>
      <c r="I56" s="26">
        <v>0</v>
      </c>
    </row>
    <row r="57" spans="1:9" x14ac:dyDescent="0.2">
      <c r="A57" s="21">
        <f t="shared" si="4"/>
        <v>46</v>
      </c>
      <c r="B57" s="22">
        <f t="shared" si="2"/>
        <v>1</v>
      </c>
      <c r="C57" s="26">
        <v>0</v>
      </c>
      <c r="D57" s="15">
        <f>IF(E56&lt;E$11,D56,IF(D56&lt;D$11,D56+1,MAX($C57:C57)+1))*(D$9*$B57)</f>
        <v>1</v>
      </c>
      <c r="E57" s="2">
        <f>IF(F56&lt;F$11,E56,IF(E56&lt;E$11,E56+1,MAX($C57:D57)+1))*(E$9*$B57)</f>
        <v>2</v>
      </c>
      <c r="F57" s="2">
        <f>IF(G56&lt;G$11,F56,IF(F56&lt;F$11,F56+1,MAX($C57:E57)+1))*(F$9*$B57)</f>
        <v>5</v>
      </c>
      <c r="G57" s="2">
        <f>IF(H56&lt;H$11,G56,IF(G56&lt;G$11,G56+1,MAX($C57:F57)+1))*(G$9*$B57)</f>
        <v>9</v>
      </c>
      <c r="H57" s="16">
        <f>IF(I56&lt;I$11,H56,IF(H56&lt;H$11,H56+1,MAX($C57:G57)+1))*(H$9*$B57)</f>
        <v>10</v>
      </c>
      <c r="I57" s="26">
        <v>0</v>
      </c>
    </row>
    <row r="58" spans="1:9" x14ac:dyDescent="0.2">
      <c r="A58" s="21">
        <f t="shared" si="4"/>
        <v>47</v>
      </c>
      <c r="B58" s="22">
        <f t="shared" si="2"/>
        <v>1</v>
      </c>
      <c r="C58" s="26">
        <v>0</v>
      </c>
      <c r="D58" s="15">
        <f>IF(E57&lt;E$11,D57,IF(D57&lt;D$11,D57+1,MAX($C58:C58)+1))*(D$9*$B58)</f>
        <v>1</v>
      </c>
      <c r="E58" s="2">
        <f>IF(F57&lt;F$11,E57,IF(E57&lt;E$11,E57+1,MAX($C58:D58)+1))*(E$9*$B58)</f>
        <v>2</v>
      </c>
      <c r="F58" s="2">
        <f>IF(G57&lt;G$11,F57,IF(F57&lt;F$11,F57+1,MAX($C58:E58)+1))*(F$9*$B58)</f>
        <v>6</v>
      </c>
      <c r="G58" s="2">
        <f>IF(H57&lt;H$11,G57,IF(G57&lt;G$11,G57+1,MAX($C58:F58)+1))*(G$9*$B58)</f>
        <v>7</v>
      </c>
      <c r="H58" s="16">
        <f>IF(I57&lt;I$11,H57,IF(H57&lt;H$11,H57+1,MAX($C58:G58)+1))*(H$9*$B58)</f>
        <v>8</v>
      </c>
      <c r="I58" s="26">
        <v>0</v>
      </c>
    </row>
    <row r="59" spans="1:9" x14ac:dyDescent="0.2">
      <c r="A59" s="21">
        <f t="shared" si="4"/>
        <v>48</v>
      </c>
      <c r="B59" s="22">
        <f t="shared" si="2"/>
        <v>1</v>
      </c>
      <c r="C59" s="26">
        <v>0</v>
      </c>
      <c r="D59" s="15">
        <f>IF(E58&lt;E$11,D58,IF(D58&lt;D$11,D58+1,MAX($C59:C59)+1))*(D$9*$B59)</f>
        <v>1</v>
      </c>
      <c r="E59" s="2">
        <f>IF(F58&lt;F$11,E58,IF(E58&lt;E$11,E58+1,MAX($C59:D59)+1))*(E$9*$B59)</f>
        <v>2</v>
      </c>
      <c r="F59" s="2">
        <f>IF(G58&lt;G$11,F58,IF(F58&lt;F$11,F58+1,MAX($C59:E59)+1))*(F$9*$B59)</f>
        <v>6</v>
      </c>
      <c r="G59" s="2">
        <f>IF(H58&lt;H$11,G58,IF(G58&lt;G$11,G58+1,MAX($C59:F59)+1))*(G$9*$B59)</f>
        <v>7</v>
      </c>
      <c r="H59" s="16">
        <f>IF(I58&lt;I$11,H58,IF(H58&lt;H$11,H58+1,MAX($C59:G59)+1))*(H$9*$B59)</f>
        <v>9</v>
      </c>
      <c r="I59" s="26">
        <v>0</v>
      </c>
    </row>
    <row r="60" spans="1:9" x14ac:dyDescent="0.2">
      <c r="A60" s="21">
        <f t="shared" si="4"/>
        <v>49</v>
      </c>
      <c r="B60" s="22">
        <f t="shared" si="2"/>
        <v>1</v>
      </c>
      <c r="C60" s="26">
        <v>0</v>
      </c>
      <c r="D60" s="15">
        <f>IF(E59&lt;E$11,D59,IF(D59&lt;D$11,D59+1,MAX($C60:C60)+1))*(D$9*$B60)</f>
        <v>1</v>
      </c>
      <c r="E60" s="2">
        <f>IF(F59&lt;F$11,E59,IF(E59&lt;E$11,E59+1,MAX($C60:D60)+1))*(E$9*$B60)</f>
        <v>2</v>
      </c>
      <c r="F60" s="2">
        <f>IF(G59&lt;G$11,F59,IF(F59&lt;F$11,F59+1,MAX($C60:E60)+1))*(F$9*$B60)</f>
        <v>6</v>
      </c>
      <c r="G60" s="2">
        <f>IF(H59&lt;H$11,G59,IF(G59&lt;G$11,G59+1,MAX($C60:F60)+1))*(G$9*$B60)</f>
        <v>7</v>
      </c>
      <c r="H60" s="16">
        <f>IF(I59&lt;I$11,H59,IF(H59&lt;H$11,H59+1,MAX($C60:G60)+1))*(H$9*$B60)</f>
        <v>10</v>
      </c>
      <c r="I60" s="26">
        <v>0</v>
      </c>
    </row>
    <row r="61" spans="1:9" x14ac:dyDescent="0.2">
      <c r="A61" s="21">
        <f t="shared" si="4"/>
        <v>50</v>
      </c>
      <c r="B61" s="22">
        <f t="shared" si="2"/>
        <v>1</v>
      </c>
      <c r="C61" s="26">
        <v>0</v>
      </c>
      <c r="D61" s="15">
        <f>IF(E60&lt;E$11,D60,IF(D60&lt;D$11,D60+1,MAX($C61:C61)+1))*(D$9*$B61)</f>
        <v>1</v>
      </c>
      <c r="E61" s="2">
        <f>IF(F60&lt;F$11,E60,IF(E60&lt;E$11,E60+1,MAX($C61:D61)+1))*(E$9*$B61)</f>
        <v>2</v>
      </c>
      <c r="F61" s="2">
        <f>IF(G60&lt;G$11,F60,IF(F60&lt;F$11,F60+1,MAX($C61:E61)+1))*(F$9*$B61)</f>
        <v>6</v>
      </c>
      <c r="G61" s="2">
        <f>IF(H60&lt;H$11,G60,IF(G60&lt;G$11,G60+1,MAX($C61:F61)+1))*(G$9*$B61)</f>
        <v>8</v>
      </c>
      <c r="H61" s="16">
        <f>IF(I60&lt;I$11,H60,IF(H60&lt;H$11,H60+1,MAX($C61:G61)+1))*(H$9*$B61)</f>
        <v>9</v>
      </c>
      <c r="I61" s="26">
        <v>0</v>
      </c>
    </row>
    <row r="62" spans="1:9" x14ac:dyDescent="0.2">
      <c r="A62" s="21">
        <f t="shared" si="4"/>
        <v>51</v>
      </c>
      <c r="B62" s="22">
        <f t="shared" si="2"/>
        <v>1</v>
      </c>
      <c r="C62" s="26">
        <v>0</v>
      </c>
      <c r="D62" s="15">
        <f>IF(E61&lt;E$11,D61,IF(D61&lt;D$11,D61+1,MAX($C62:C62)+1))*(D$9*$B62)</f>
        <v>1</v>
      </c>
      <c r="E62" s="2">
        <f>IF(F61&lt;F$11,E61,IF(E61&lt;E$11,E61+1,MAX($C62:D62)+1))*(E$9*$B62)</f>
        <v>2</v>
      </c>
      <c r="F62" s="2">
        <f>IF(G61&lt;G$11,F61,IF(F61&lt;F$11,F61+1,MAX($C62:E62)+1))*(F$9*$B62)</f>
        <v>6</v>
      </c>
      <c r="G62" s="2">
        <f>IF(H61&lt;H$11,G61,IF(G61&lt;G$11,G61+1,MAX($C62:F62)+1))*(G$9*$B62)</f>
        <v>8</v>
      </c>
      <c r="H62" s="16">
        <f>IF(I61&lt;I$11,H61,IF(H61&lt;H$11,H61+1,MAX($C62:G62)+1))*(H$9*$B62)</f>
        <v>10</v>
      </c>
      <c r="I62" s="26">
        <v>0</v>
      </c>
    </row>
    <row r="63" spans="1:9" x14ac:dyDescent="0.2">
      <c r="A63" s="21">
        <f t="shared" si="4"/>
        <v>52</v>
      </c>
      <c r="B63" s="22">
        <f t="shared" si="2"/>
        <v>1</v>
      </c>
      <c r="C63" s="26">
        <v>0</v>
      </c>
      <c r="D63" s="15">
        <f>IF(E62&lt;E$11,D62,IF(D62&lt;D$11,D62+1,MAX($C63:C63)+1))*(D$9*$B63)</f>
        <v>1</v>
      </c>
      <c r="E63" s="2">
        <f>IF(F62&lt;F$11,E62,IF(E62&lt;E$11,E62+1,MAX($C63:D63)+1))*(E$9*$B63)</f>
        <v>2</v>
      </c>
      <c r="F63" s="2">
        <f>IF(G62&lt;G$11,F62,IF(F62&lt;F$11,F62+1,MAX($C63:E63)+1))*(F$9*$B63)</f>
        <v>6</v>
      </c>
      <c r="G63" s="2">
        <f>IF(H62&lt;H$11,G62,IF(G62&lt;G$11,G62+1,MAX($C63:F63)+1))*(G$9*$B63)</f>
        <v>9</v>
      </c>
      <c r="H63" s="16">
        <f>IF(I62&lt;I$11,H62,IF(H62&lt;H$11,H62+1,MAX($C63:G63)+1))*(H$9*$B63)</f>
        <v>10</v>
      </c>
      <c r="I63" s="26">
        <v>0</v>
      </c>
    </row>
    <row r="64" spans="1:9" x14ac:dyDescent="0.2">
      <c r="A64" s="21">
        <f t="shared" si="4"/>
        <v>53</v>
      </c>
      <c r="B64" s="22">
        <f t="shared" si="2"/>
        <v>1</v>
      </c>
      <c r="C64" s="26">
        <v>0</v>
      </c>
      <c r="D64" s="15">
        <f>IF(E63&lt;E$11,D63,IF(D63&lt;D$11,D63+1,MAX($C64:C64)+1))*(D$9*$B64)</f>
        <v>1</v>
      </c>
      <c r="E64" s="2">
        <f>IF(F63&lt;F$11,E63,IF(E63&lt;E$11,E63+1,MAX($C64:D64)+1))*(E$9*$B64)</f>
        <v>2</v>
      </c>
      <c r="F64" s="2">
        <f>IF(G63&lt;G$11,F63,IF(F63&lt;F$11,F63+1,MAX($C64:E64)+1))*(F$9*$B64)</f>
        <v>7</v>
      </c>
      <c r="G64" s="2">
        <f>IF(H63&lt;H$11,G63,IF(G63&lt;G$11,G63+1,MAX($C64:F64)+1))*(G$9*$B64)</f>
        <v>8</v>
      </c>
      <c r="H64" s="16">
        <f>IF(I63&lt;I$11,H63,IF(H63&lt;H$11,H63+1,MAX($C64:G64)+1))*(H$9*$B64)</f>
        <v>9</v>
      </c>
      <c r="I64" s="26">
        <v>0</v>
      </c>
    </row>
    <row r="65" spans="1:9" x14ac:dyDescent="0.2">
      <c r="A65" s="21">
        <f t="shared" si="4"/>
        <v>54</v>
      </c>
      <c r="B65" s="22">
        <f t="shared" si="2"/>
        <v>1</v>
      </c>
      <c r="C65" s="26">
        <v>0</v>
      </c>
      <c r="D65" s="15">
        <f>IF(E64&lt;E$11,D64,IF(D64&lt;D$11,D64+1,MAX($C65:C65)+1))*(D$9*$B65)</f>
        <v>1</v>
      </c>
      <c r="E65" s="2">
        <f>IF(F64&lt;F$11,E64,IF(E64&lt;E$11,E64+1,MAX($C65:D65)+1))*(E$9*$B65)</f>
        <v>2</v>
      </c>
      <c r="F65" s="2">
        <f>IF(G64&lt;G$11,F64,IF(F64&lt;F$11,F64+1,MAX($C65:E65)+1))*(F$9*$B65)</f>
        <v>7</v>
      </c>
      <c r="G65" s="2">
        <f>IF(H64&lt;H$11,G64,IF(G64&lt;G$11,G64+1,MAX($C65:F65)+1))*(G$9*$B65)</f>
        <v>8</v>
      </c>
      <c r="H65" s="16">
        <f>IF(I64&lt;I$11,H64,IF(H64&lt;H$11,H64+1,MAX($C65:G65)+1))*(H$9*$B65)</f>
        <v>10</v>
      </c>
      <c r="I65" s="26">
        <v>0</v>
      </c>
    </row>
    <row r="66" spans="1:9" x14ac:dyDescent="0.2">
      <c r="A66" s="21">
        <f t="shared" si="4"/>
        <v>55</v>
      </c>
      <c r="B66" s="22">
        <f t="shared" si="2"/>
        <v>1</v>
      </c>
      <c r="C66" s="26">
        <v>0</v>
      </c>
      <c r="D66" s="15">
        <f>IF(E65&lt;E$11,D65,IF(D65&lt;D$11,D65+1,MAX($C66:C66)+1))*(D$9*$B66)</f>
        <v>1</v>
      </c>
      <c r="E66" s="2">
        <f>IF(F65&lt;F$11,E65,IF(E65&lt;E$11,E65+1,MAX($C66:D66)+1))*(E$9*$B66)</f>
        <v>2</v>
      </c>
      <c r="F66" s="2">
        <f>IF(G65&lt;G$11,F65,IF(F65&lt;F$11,F65+1,MAX($C66:E66)+1))*(F$9*$B66)</f>
        <v>7</v>
      </c>
      <c r="G66" s="2">
        <f>IF(H65&lt;H$11,G65,IF(G65&lt;G$11,G65+1,MAX($C66:F66)+1))*(G$9*$B66)</f>
        <v>9</v>
      </c>
      <c r="H66" s="16">
        <f>IF(I65&lt;I$11,H65,IF(H65&lt;H$11,H65+1,MAX($C66:G66)+1))*(H$9*$B66)</f>
        <v>10</v>
      </c>
      <c r="I66" s="26">
        <v>0</v>
      </c>
    </row>
    <row r="67" spans="1:9" x14ac:dyDescent="0.2">
      <c r="A67" s="21">
        <f t="shared" si="4"/>
        <v>56</v>
      </c>
      <c r="B67" s="22">
        <f t="shared" si="2"/>
        <v>1</v>
      </c>
      <c r="C67" s="26">
        <v>0</v>
      </c>
      <c r="D67" s="15">
        <f>IF(E66&lt;E$11,D66,IF(D66&lt;D$11,D66+1,MAX($C67:C67)+1))*(D$9*$B67)</f>
        <v>1</v>
      </c>
      <c r="E67" s="2">
        <f>IF(F66&lt;F$11,E66,IF(E66&lt;E$11,E66+1,MAX($C67:D67)+1))*(E$9*$B67)</f>
        <v>2</v>
      </c>
      <c r="F67" s="2">
        <f>IF(G66&lt;G$11,F66,IF(F66&lt;F$11,F66+1,MAX($C67:E67)+1))*(F$9*$B67)</f>
        <v>8</v>
      </c>
      <c r="G67" s="2">
        <f>IF(H66&lt;H$11,G66,IF(G66&lt;G$11,G66+1,MAX($C67:F67)+1))*(G$9*$B67)</f>
        <v>9</v>
      </c>
      <c r="H67" s="16">
        <f>IF(I66&lt;I$11,H66,IF(H66&lt;H$11,H66+1,MAX($C67:G67)+1))*(H$9*$B67)</f>
        <v>10</v>
      </c>
      <c r="I67" s="26">
        <v>0</v>
      </c>
    </row>
    <row r="68" spans="1:9" x14ac:dyDescent="0.2">
      <c r="A68" s="21">
        <f t="shared" si="4"/>
        <v>57</v>
      </c>
      <c r="B68" s="22">
        <f t="shared" si="2"/>
        <v>1</v>
      </c>
      <c r="C68" s="26">
        <v>0</v>
      </c>
      <c r="D68" s="15">
        <f>IF(E67&lt;E$11,D67,IF(D67&lt;D$11,D67+1,MAX($C68:C68)+1))*(D$9*$B68)</f>
        <v>1</v>
      </c>
      <c r="E68" s="2">
        <f>IF(F67&lt;F$11,E67,IF(E67&lt;E$11,E67+1,MAX($C68:D68)+1))*(E$9*$B68)</f>
        <v>3</v>
      </c>
      <c r="F68" s="2">
        <f>IF(G67&lt;G$11,F67,IF(F67&lt;F$11,F67+1,MAX($C68:E68)+1))*(F$9*$B68)</f>
        <v>4</v>
      </c>
      <c r="G68" s="2">
        <f>IF(H67&lt;H$11,G67,IF(G67&lt;G$11,G67+1,MAX($C68:F68)+1))*(G$9*$B68)</f>
        <v>5</v>
      </c>
      <c r="H68" s="16">
        <f>IF(I67&lt;I$11,H67,IF(H67&lt;H$11,H67+1,MAX($C68:G68)+1))*(H$9*$B68)</f>
        <v>6</v>
      </c>
      <c r="I68" s="26">
        <v>0</v>
      </c>
    </row>
    <row r="69" spans="1:9" x14ac:dyDescent="0.2">
      <c r="A69" s="21">
        <f t="shared" si="4"/>
        <v>58</v>
      </c>
      <c r="B69" s="22">
        <f t="shared" si="2"/>
        <v>1</v>
      </c>
      <c r="C69" s="26">
        <v>0</v>
      </c>
      <c r="D69" s="15">
        <f>IF(E68&lt;E$11,D68,IF(D68&lt;D$11,D68+1,MAX($C69:C69)+1))*(D$9*$B69)</f>
        <v>1</v>
      </c>
      <c r="E69" s="2">
        <f>IF(F68&lt;F$11,E68,IF(E68&lt;E$11,E68+1,MAX($C69:D69)+1))*(E$9*$B69)</f>
        <v>3</v>
      </c>
      <c r="F69" s="2">
        <f>IF(G68&lt;G$11,F68,IF(F68&lt;F$11,F68+1,MAX($C69:E69)+1))*(F$9*$B69)</f>
        <v>4</v>
      </c>
      <c r="G69" s="2">
        <f>IF(H68&lt;H$11,G68,IF(G68&lt;G$11,G68+1,MAX($C69:F69)+1))*(G$9*$B69)</f>
        <v>5</v>
      </c>
      <c r="H69" s="16">
        <f>IF(I68&lt;I$11,H68,IF(H68&lt;H$11,H68+1,MAX($C69:G69)+1))*(H$9*$B69)</f>
        <v>7</v>
      </c>
      <c r="I69" s="26">
        <v>0</v>
      </c>
    </row>
    <row r="70" spans="1:9" x14ac:dyDescent="0.2">
      <c r="A70" s="21">
        <f t="shared" si="4"/>
        <v>59</v>
      </c>
      <c r="B70" s="22">
        <f t="shared" si="2"/>
        <v>1</v>
      </c>
      <c r="C70" s="26">
        <v>0</v>
      </c>
      <c r="D70" s="15">
        <f>IF(E69&lt;E$11,D69,IF(D69&lt;D$11,D69+1,MAX($C70:C70)+1))*(D$9*$B70)</f>
        <v>1</v>
      </c>
      <c r="E70" s="2">
        <f>IF(F69&lt;F$11,E69,IF(E69&lt;E$11,E69+1,MAX($C70:D70)+1))*(E$9*$B70)</f>
        <v>3</v>
      </c>
      <c r="F70" s="2">
        <f>IF(G69&lt;G$11,F69,IF(F69&lt;F$11,F69+1,MAX($C70:E70)+1))*(F$9*$B70)</f>
        <v>4</v>
      </c>
      <c r="G70" s="2">
        <f>IF(H69&lt;H$11,G69,IF(G69&lt;G$11,G69+1,MAX($C70:F70)+1))*(G$9*$B70)</f>
        <v>5</v>
      </c>
      <c r="H70" s="16">
        <f>IF(I69&lt;I$11,H69,IF(H69&lt;H$11,H69+1,MAX($C70:G70)+1))*(H$9*$B70)</f>
        <v>8</v>
      </c>
      <c r="I70" s="26">
        <v>0</v>
      </c>
    </row>
    <row r="71" spans="1:9" x14ac:dyDescent="0.2">
      <c r="A71" s="21">
        <f t="shared" si="4"/>
        <v>60</v>
      </c>
      <c r="B71" s="22">
        <f t="shared" si="2"/>
        <v>1</v>
      </c>
      <c r="C71" s="26">
        <v>0</v>
      </c>
      <c r="D71" s="15">
        <f>IF(E70&lt;E$11,D70,IF(D70&lt;D$11,D70+1,MAX($C71:C71)+1))*(D$9*$B71)</f>
        <v>1</v>
      </c>
      <c r="E71" s="2">
        <f>IF(F70&lt;F$11,E70,IF(E70&lt;E$11,E70+1,MAX($C71:D71)+1))*(E$9*$B71)</f>
        <v>3</v>
      </c>
      <c r="F71" s="2">
        <f>IF(G70&lt;G$11,F70,IF(F70&lt;F$11,F70+1,MAX($C71:E71)+1))*(F$9*$B71)</f>
        <v>4</v>
      </c>
      <c r="G71" s="2">
        <f>IF(H70&lt;H$11,G70,IF(G70&lt;G$11,G70+1,MAX($C71:F71)+1))*(G$9*$B71)</f>
        <v>5</v>
      </c>
      <c r="H71" s="16">
        <f>IF(I70&lt;I$11,H70,IF(H70&lt;H$11,H70+1,MAX($C71:G71)+1))*(H$9*$B71)</f>
        <v>9</v>
      </c>
      <c r="I71" s="26">
        <v>0</v>
      </c>
    </row>
    <row r="72" spans="1:9" x14ac:dyDescent="0.2">
      <c r="A72" s="21">
        <f t="shared" si="4"/>
        <v>61</v>
      </c>
      <c r="B72" s="22">
        <f t="shared" si="2"/>
        <v>1</v>
      </c>
      <c r="C72" s="26">
        <v>0</v>
      </c>
      <c r="D72" s="15">
        <f>IF(E71&lt;E$11,D71,IF(D71&lt;D$11,D71+1,MAX($C72:C72)+1))*(D$9*$B72)</f>
        <v>1</v>
      </c>
      <c r="E72" s="2">
        <f>IF(F71&lt;F$11,E71,IF(E71&lt;E$11,E71+1,MAX($C72:D72)+1))*(E$9*$B72)</f>
        <v>3</v>
      </c>
      <c r="F72" s="2">
        <f>IF(G71&lt;G$11,F71,IF(F71&lt;F$11,F71+1,MAX($C72:E72)+1))*(F$9*$B72)</f>
        <v>4</v>
      </c>
      <c r="G72" s="2">
        <f>IF(H71&lt;H$11,G71,IF(G71&lt;G$11,G71+1,MAX($C72:F72)+1))*(G$9*$B72)</f>
        <v>5</v>
      </c>
      <c r="H72" s="16">
        <f>IF(I71&lt;I$11,H71,IF(H71&lt;H$11,H71+1,MAX($C72:G72)+1))*(H$9*$B72)</f>
        <v>10</v>
      </c>
      <c r="I72" s="26">
        <v>0</v>
      </c>
    </row>
    <row r="73" spans="1:9" x14ac:dyDescent="0.2">
      <c r="A73" s="21">
        <f t="shared" si="4"/>
        <v>62</v>
      </c>
      <c r="B73" s="22">
        <f t="shared" si="2"/>
        <v>1</v>
      </c>
      <c r="C73" s="26">
        <v>0</v>
      </c>
      <c r="D73" s="15">
        <f>IF(E72&lt;E$11,D72,IF(D72&lt;D$11,D72+1,MAX($C73:C73)+1))*(D$9*$B73)</f>
        <v>1</v>
      </c>
      <c r="E73" s="2">
        <f>IF(F72&lt;F$11,E72,IF(E72&lt;E$11,E72+1,MAX($C73:D73)+1))*(E$9*$B73)</f>
        <v>3</v>
      </c>
      <c r="F73" s="2">
        <f>IF(G72&lt;G$11,F72,IF(F72&lt;F$11,F72+1,MAX($C73:E73)+1))*(F$9*$B73)</f>
        <v>4</v>
      </c>
      <c r="G73" s="2">
        <f>IF(H72&lt;H$11,G72,IF(G72&lt;G$11,G72+1,MAX($C73:F73)+1))*(G$9*$B73)</f>
        <v>6</v>
      </c>
      <c r="H73" s="16">
        <f>IF(I72&lt;I$11,H72,IF(H72&lt;H$11,H72+1,MAX($C73:G73)+1))*(H$9*$B73)</f>
        <v>7</v>
      </c>
      <c r="I73" s="26">
        <v>0</v>
      </c>
    </row>
    <row r="74" spans="1:9" x14ac:dyDescent="0.2">
      <c r="A74" s="21">
        <f t="shared" si="4"/>
        <v>63</v>
      </c>
      <c r="B74" s="22">
        <f t="shared" si="2"/>
        <v>1</v>
      </c>
      <c r="C74" s="26">
        <v>0</v>
      </c>
      <c r="D74" s="15">
        <f>IF(E73&lt;E$11,D73,IF(D73&lt;D$11,D73+1,MAX($C74:C74)+1))*(D$9*$B74)</f>
        <v>1</v>
      </c>
      <c r="E74" s="2">
        <f>IF(F73&lt;F$11,E73,IF(E73&lt;E$11,E73+1,MAX($C74:D74)+1))*(E$9*$B74)</f>
        <v>3</v>
      </c>
      <c r="F74" s="2">
        <f>IF(G73&lt;G$11,F73,IF(F73&lt;F$11,F73+1,MAX($C74:E74)+1))*(F$9*$B74)</f>
        <v>4</v>
      </c>
      <c r="G74" s="2">
        <f>IF(H73&lt;H$11,G73,IF(G73&lt;G$11,G73+1,MAX($C74:F74)+1))*(G$9*$B74)</f>
        <v>6</v>
      </c>
      <c r="H74" s="16">
        <f>IF(I73&lt;I$11,H73,IF(H73&lt;H$11,H73+1,MAX($C74:G74)+1))*(H$9*$B74)</f>
        <v>8</v>
      </c>
      <c r="I74" s="26">
        <v>0</v>
      </c>
    </row>
    <row r="75" spans="1:9" x14ac:dyDescent="0.2">
      <c r="A75" s="21">
        <f t="shared" si="4"/>
        <v>64</v>
      </c>
      <c r="B75" s="22">
        <f t="shared" si="2"/>
        <v>1</v>
      </c>
      <c r="C75" s="26">
        <v>0</v>
      </c>
      <c r="D75" s="15">
        <f>IF(E74&lt;E$11,D74,IF(D74&lt;D$11,D74+1,MAX($C75:C75)+1))*(D$9*$B75)</f>
        <v>1</v>
      </c>
      <c r="E75" s="2">
        <f>IF(F74&lt;F$11,E74,IF(E74&lt;E$11,E74+1,MAX($C75:D75)+1))*(E$9*$B75)</f>
        <v>3</v>
      </c>
      <c r="F75" s="2">
        <f>IF(G74&lt;G$11,F74,IF(F74&lt;F$11,F74+1,MAX($C75:E75)+1))*(F$9*$B75)</f>
        <v>4</v>
      </c>
      <c r="G75" s="2">
        <f>IF(H74&lt;H$11,G74,IF(G74&lt;G$11,G74+1,MAX($C75:F75)+1))*(G$9*$B75)</f>
        <v>6</v>
      </c>
      <c r="H75" s="16">
        <f>IF(I74&lt;I$11,H74,IF(H74&lt;H$11,H74+1,MAX($C75:G75)+1))*(H$9*$B75)</f>
        <v>9</v>
      </c>
      <c r="I75" s="26">
        <v>0</v>
      </c>
    </row>
    <row r="76" spans="1:9" x14ac:dyDescent="0.2">
      <c r="A76" s="21">
        <f t="shared" si="4"/>
        <v>65</v>
      </c>
      <c r="B76" s="22">
        <f t="shared" ref="B76:B139" si="5">1*(A76&gt;0)</f>
        <v>1</v>
      </c>
      <c r="C76" s="26">
        <v>0</v>
      </c>
      <c r="D76" s="15">
        <f>IF(E75&lt;E$11,D75,IF(D75&lt;D$11,D75+1,MAX($C76:C76)+1))*(D$9*$B76)</f>
        <v>1</v>
      </c>
      <c r="E76" s="2">
        <f>IF(F75&lt;F$11,E75,IF(E75&lt;E$11,E75+1,MAX($C76:D76)+1))*(E$9*$B76)</f>
        <v>3</v>
      </c>
      <c r="F76" s="2">
        <f>IF(G75&lt;G$11,F75,IF(F75&lt;F$11,F75+1,MAX($C76:E76)+1))*(F$9*$B76)</f>
        <v>4</v>
      </c>
      <c r="G76" s="2">
        <f>IF(H75&lt;H$11,G75,IF(G75&lt;G$11,G75+1,MAX($C76:F76)+1))*(G$9*$B76)</f>
        <v>6</v>
      </c>
      <c r="H76" s="16">
        <f>IF(I75&lt;I$11,H75,IF(H75&lt;H$11,H75+1,MAX($C76:G76)+1))*(H$9*$B76)</f>
        <v>10</v>
      </c>
      <c r="I76" s="26">
        <v>0</v>
      </c>
    </row>
    <row r="77" spans="1:9" x14ac:dyDescent="0.2">
      <c r="A77" s="21">
        <f t="shared" ref="A77:A140" si="6">(A76+1)*(A76&lt;$A$7)*(A76&gt;0)</f>
        <v>66</v>
      </c>
      <c r="B77" s="22">
        <f t="shared" si="5"/>
        <v>1</v>
      </c>
      <c r="C77" s="26">
        <v>0</v>
      </c>
      <c r="D77" s="15">
        <f>IF(E76&lt;E$11,D76,IF(D76&lt;D$11,D76+1,MAX($C77:C77)+1))*(D$9*$B77)</f>
        <v>1</v>
      </c>
      <c r="E77" s="2">
        <f>IF(F76&lt;F$11,E76,IF(E76&lt;E$11,E76+1,MAX($C77:D77)+1))*(E$9*$B77)</f>
        <v>3</v>
      </c>
      <c r="F77" s="2">
        <f>IF(G76&lt;G$11,F76,IF(F76&lt;F$11,F76+1,MAX($C77:E77)+1))*(F$9*$B77)</f>
        <v>4</v>
      </c>
      <c r="G77" s="2">
        <f>IF(H76&lt;H$11,G76,IF(G76&lt;G$11,G76+1,MAX($C77:F77)+1))*(G$9*$B77)</f>
        <v>7</v>
      </c>
      <c r="H77" s="16">
        <f>IF(I76&lt;I$11,H76,IF(H76&lt;H$11,H76+1,MAX($C77:G77)+1))*(H$9*$B77)</f>
        <v>8</v>
      </c>
      <c r="I77" s="26">
        <v>0</v>
      </c>
    </row>
    <row r="78" spans="1:9" x14ac:dyDescent="0.2">
      <c r="A78" s="21">
        <f t="shared" si="6"/>
        <v>67</v>
      </c>
      <c r="B78" s="22">
        <f t="shared" si="5"/>
        <v>1</v>
      </c>
      <c r="C78" s="26">
        <v>0</v>
      </c>
      <c r="D78" s="15">
        <f>IF(E77&lt;E$11,D77,IF(D77&lt;D$11,D77+1,MAX($C78:C78)+1))*(D$9*$B78)</f>
        <v>1</v>
      </c>
      <c r="E78" s="2">
        <f>IF(F77&lt;F$11,E77,IF(E77&lt;E$11,E77+1,MAX($C78:D78)+1))*(E$9*$B78)</f>
        <v>3</v>
      </c>
      <c r="F78" s="2">
        <f>IF(G77&lt;G$11,F77,IF(F77&lt;F$11,F77+1,MAX($C78:E78)+1))*(F$9*$B78)</f>
        <v>4</v>
      </c>
      <c r="G78" s="2">
        <f>IF(H77&lt;H$11,G77,IF(G77&lt;G$11,G77+1,MAX($C78:F78)+1))*(G$9*$B78)</f>
        <v>7</v>
      </c>
      <c r="H78" s="16">
        <f>IF(I77&lt;I$11,H77,IF(H77&lt;H$11,H77+1,MAX($C78:G78)+1))*(H$9*$B78)</f>
        <v>9</v>
      </c>
      <c r="I78" s="26">
        <v>0</v>
      </c>
    </row>
    <row r="79" spans="1:9" x14ac:dyDescent="0.2">
      <c r="A79" s="21">
        <f t="shared" si="6"/>
        <v>68</v>
      </c>
      <c r="B79" s="22">
        <f t="shared" si="5"/>
        <v>1</v>
      </c>
      <c r="C79" s="26">
        <v>0</v>
      </c>
      <c r="D79" s="15">
        <f>IF(E78&lt;E$11,D78,IF(D78&lt;D$11,D78+1,MAX($C79:C79)+1))*(D$9*$B79)</f>
        <v>1</v>
      </c>
      <c r="E79" s="2">
        <f>IF(F78&lt;F$11,E78,IF(E78&lt;E$11,E78+1,MAX($C79:D79)+1))*(E$9*$B79)</f>
        <v>3</v>
      </c>
      <c r="F79" s="2">
        <f>IF(G78&lt;G$11,F78,IF(F78&lt;F$11,F78+1,MAX($C79:E79)+1))*(F$9*$B79)</f>
        <v>4</v>
      </c>
      <c r="G79" s="2">
        <f>IF(H78&lt;H$11,G78,IF(G78&lt;G$11,G78+1,MAX($C79:F79)+1))*(G$9*$B79)</f>
        <v>7</v>
      </c>
      <c r="H79" s="16">
        <f>IF(I78&lt;I$11,H78,IF(H78&lt;H$11,H78+1,MAX($C79:G79)+1))*(H$9*$B79)</f>
        <v>10</v>
      </c>
      <c r="I79" s="26">
        <v>0</v>
      </c>
    </row>
    <row r="80" spans="1:9" x14ac:dyDescent="0.2">
      <c r="A80" s="21">
        <f t="shared" si="6"/>
        <v>69</v>
      </c>
      <c r="B80" s="22">
        <f t="shared" si="5"/>
        <v>1</v>
      </c>
      <c r="C80" s="26">
        <v>0</v>
      </c>
      <c r="D80" s="15">
        <f>IF(E79&lt;E$11,D79,IF(D79&lt;D$11,D79+1,MAX($C80:C80)+1))*(D$9*$B80)</f>
        <v>1</v>
      </c>
      <c r="E80" s="2">
        <f>IF(F79&lt;F$11,E79,IF(E79&lt;E$11,E79+1,MAX($C80:D80)+1))*(E$9*$B80)</f>
        <v>3</v>
      </c>
      <c r="F80" s="2">
        <f>IF(G79&lt;G$11,F79,IF(F79&lt;F$11,F79+1,MAX($C80:E80)+1))*(F$9*$B80)</f>
        <v>4</v>
      </c>
      <c r="G80" s="2">
        <f>IF(H79&lt;H$11,G79,IF(G79&lt;G$11,G79+1,MAX($C80:F80)+1))*(G$9*$B80)</f>
        <v>8</v>
      </c>
      <c r="H80" s="16">
        <f>IF(I79&lt;I$11,H79,IF(H79&lt;H$11,H79+1,MAX($C80:G80)+1))*(H$9*$B80)</f>
        <v>9</v>
      </c>
      <c r="I80" s="26">
        <v>0</v>
      </c>
    </row>
    <row r="81" spans="1:9" x14ac:dyDescent="0.2">
      <c r="A81" s="21">
        <f t="shared" si="6"/>
        <v>70</v>
      </c>
      <c r="B81" s="22">
        <f t="shared" si="5"/>
        <v>1</v>
      </c>
      <c r="C81" s="26">
        <v>0</v>
      </c>
      <c r="D81" s="15">
        <f>IF(E80&lt;E$11,D80,IF(D80&lt;D$11,D80+1,MAX($C81:C81)+1))*(D$9*$B81)</f>
        <v>1</v>
      </c>
      <c r="E81" s="2">
        <f>IF(F80&lt;F$11,E80,IF(E80&lt;E$11,E80+1,MAX($C81:D81)+1))*(E$9*$B81)</f>
        <v>3</v>
      </c>
      <c r="F81" s="2">
        <f>IF(G80&lt;G$11,F80,IF(F80&lt;F$11,F80+1,MAX($C81:E81)+1))*(F$9*$B81)</f>
        <v>4</v>
      </c>
      <c r="G81" s="2">
        <f>IF(H80&lt;H$11,G80,IF(G80&lt;G$11,G80+1,MAX($C81:F81)+1))*(G$9*$B81)</f>
        <v>8</v>
      </c>
      <c r="H81" s="16">
        <f>IF(I80&lt;I$11,H80,IF(H80&lt;H$11,H80+1,MAX($C81:G81)+1))*(H$9*$B81)</f>
        <v>10</v>
      </c>
      <c r="I81" s="26">
        <v>0</v>
      </c>
    </row>
    <row r="82" spans="1:9" x14ac:dyDescent="0.2">
      <c r="A82" s="21">
        <f t="shared" si="6"/>
        <v>71</v>
      </c>
      <c r="B82" s="22">
        <f t="shared" si="5"/>
        <v>1</v>
      </c>
      <c r="C82" s="26">
        <v>0</v>
      </c>
      <c r="D82" s="15">
        <f>IF(E81&lt;E$11,D81,IF(D81&lt;D$11,D81+1,MAX($C82:C82)+1))*(D$9*$B82)</f>
        <v>1</v>
      </c>
      <c r="E82" s="2">
        <f>IF(F81&lt;F$11,E81,IF(E81&lt;E$11,E81+1,MAX($C82:D82)+1))*(E$9*$B82)</f>
        <v>3</v>
      </c>
      <c r="F82" s="2">
        <f>IF(G81&lt;G$11,F81,IF(F81&lt;F$11,F81+1,MAX($C82:E82)+1))*(F$9*$B82)</f>
        <v>4</v>
      </c>
      <c r="G82" s="2">
        <f>IF(H81&lt;H$11,G81,IF(G81&lt;G$11,G81+1,MAX($C82:F82)+1))*(G$9*$B82)</f>
        <v>9</v>
      </c>
      <c r="H82" s="16">
        <f>IF(I81&lt;I$11,H81,IF(H81&lt;H$11,H81+1,MAX($C82:G82)+1))*(H$9*$B82)</f>
        <v>10</v>
      </c>
      <c r="I82" s="26">
        <v>0</v>
      </c>
    </row>
    <row r="83" spans="1:9" x14ac:dyDescent="0.2">
      <c r="A83" s="21">
        <f t="shared" si="6"/>
        <v>72</v>
      </c>
      <c r="B83" s="22">
        <f t="shared" si="5"/>
        <v>1</v>
      </c>
      <c r="C83" s="26">
        <v>0</v>
      </c>
      <c r="D83" s="15">
        <f>IF(E82&lt;E$11,D82,IF(D82&lt;D$11,D82+1,MAX($C83:C83)+1))*(D$9*$B83)</f>
        <v>1</v>
      </c>
      <c r="E83" s="2">
        <f>IF(F82&lt;F$11,E82,IF(E82&lt;E$11,E82+1,MAX($C83:D83)+1))*(E$9*$B83)</f>
        <v>3</v>
      </c>
      <c r="F83" s="2">
        <f>IF(G82&lt;G$11,F82,IF(F82&lt;F$11,F82+1,MAX($C83:E83)+1))*(F$9*$B83)</f>
        <v>5</v>
      </c>
      <c r="G83" s="2">
        <f>IF(H82&lt;H$11,G82,IF(G82&lt;G$11,G82+1,MAX($C83:F83)+1))*(G$9*$B83)</f>
        <v>6</v>
      </c>
      <c r="H83" s="16">
        <f>IF(I82&lt;I$11,H82,IF(H82&lt;H$11,H82+1,MAX($C83:G83)+1))*(H$9*$B83)</f>
        <v>7</v>
      </c>
      <c r="I83" s="26">
        <v>0</v>
      </c>
    </row>
    <row r="84" spans="1:9" x14ac:dyDescent="0.2">
      <c r="A84" s="21">
        <f t="shared" si="6"/>
        <v>73</v>
      </c>
      <c r="B84" s="22">
        <f t="shared" si="5"/>
        <v>1</v>
      </c>
      <c r="C84" s="26">
        <v>0</v>
      </c>
      <c r="D84" s="15">
        <f>IF(E83&lt;E$11,D83,IF(D83&lt;D$11,D83+1,MAX($C84:C84)+1))*(D$9*$B84)</f>
        <v>1</v>
      </c>
      <c r="E84" s="2">
        <f>IF(F83&lt;F$11,E83,IF(E83&lt;E$11,E83+1,MAX($C84:D84)+1))*(E$9*$B84)</f>
        <v>3</v>
      </c>
      <c r="F84" s="2">
        <f>IF(G83&lt;G$11,F83,IF(F83&lt;F$11,F83+1,MAX($C84:E84)+1))*(F$9*$B84)</f>
        <v>5</v>
      </c>
      <c r="G84" s="2">
        <f>IF(H83&lt;H$11,G83,IF(G83&lt;G$11,G83+1,MAX($C84:F84)+1))*(G$9*$B84)</f>
        <v>6</v>
      </c>
      <c r="H84" s="16">
        <f>IF(I83&lt;I$11,H83,IF(H83&lt;H$11,H83+1,MAX($C84:G84)+1))*(H$9*$B84)</f>
        <v>8</v>
      </c>
      <c r="I84" s="26">
        <v>0</v>
      </c>
    </row>
    <row r="85" spans="1:9" x14ac:dyDescent="0.2">
      <c r="A85" s="21">
        <f t="shared" si="6"/>
        <v>74</v>
      </c>
      <c r="B85" s="22">
        <f t="shared" si="5"/>
        <v>1</v>
      </c>
      <c r="C85" s="26">
        <v>0</v>
      </c>
      <c r="D85" s="15">
        <f>IF(E84&lt;E$11,D84,IF(D84&lt;D$11,D84+1,MAX($C85:C85)+1))*(D$9*$B85)</f>
        <v>1</v>
      </c>
      <c r="E85" s="2">
        <f>IF(F84&lt;F$11,E84,IF(E84&lt;E$11,E84+1,MAX($C85:D85)+1))*(E$9*$B85)</f>
        <v>3</v>
      </c>
      <c r="F85" s="2">
        <f>IF(G84&lt;G$11,F84,IF(F84&lt;F$11,F84+1,MAX($C85:E85)+1))*(F$9*$B85)</f>
        <v>5</v>
      </c>
      <c r="G85" s="2">
        <f>IF(H84&lt;H$11,G84,IF(G84&lt;G$11,G84+1,MAX($C85:F85)+1))*(G$9*$B85)</f>
        <v>6</v>
      </c>
      <c r="H85" s="16">
        <f>IF(I84&lt;I$11,H84,IF(H84&lt;H$11,H84+1,MAX($C85:G85)+1))*(H$9*$B85)</f>
        <v>9</v>
      </c>
      <c r="I85" s="26">
        <v>0</v>
      </c>
    </row>
    <row r="86" spans="1:9" x14ac:dyDescent="0.2">
      <c r="A86" s="21">
        <f t="shared" si="6"/>
        <v>75</v>
      </c>
      <c r="B86" s="22">
        <f t="shared" si="5"/>
        <v>1</v>
      </c>
      <c r="C86" s="26">
        <v>0</v>
      </c>
      <c r="D86" s="15">
        <f>IF(E85&lt;E$11,D85,IF(D85&lt;D$11,D85+1,MAX($C86:C86)+1))*(D$9*$B86)</f>
        <v>1</v>
      </c>
      <c r="E86" s="2">
        <f>IF(F85&lt;F$11,E85,IF(E85&lt;E$11,E85+1,MAX($C86:D86)+1))*(E$9*$B86)</f>
        <v>3</v>
      </c>
      <c r="F86" s="2">
        <f>IF(G85&lt;G$11,F85,IF(F85&lt;F$11,F85+1,MAX($C86:E86)+1))*(F$9*$B86)</f>
        <v>5</v>
      </c>
      <c r="G86" s="2">
        <f>IF(H85&lt;H$11,G85,IF(G85&lt;G$11,G85+1,MAX($C86:F86)+1))*(G$9*$B86)</f>
        <v>6</v>
      </c>
      <c r="H86" s="16">
        <f>IF(I85&lt;I$11,H85,IF(H85&lt;H$11,H85+1,MAX($C86:G86)+1))*(H$9*$B86)</f>
        <v>10</v>
      </c>
      <c r="I86" s="26">
        <v>0</v>
      </c>
    </row>
    <row r="87" spans="1:9" x14ac:dyDescent="0.2">
      <c r="A87" s="21">
        <f t="shared" si="6"/>
        <v>76</v>
      </c>
      <c r="B87" s="22">
        <f t="shared" si="5"/>
        <v>1</v>
      </c>
      <c r="C87" s="26">
        <v>0</v>
      </c>
      <c r="D87" s="15">
        <f>IF(E86&lt;E$11,D86,IF(D86&lt;D$11,D86+1,MAX($C87:C87)+1))*(D$9*$B87)</f>
        <v>1</v>
      </c>
      <c r="E87" s="2">
        <f>IF(F86&lt;F$11,E86,IF(E86&lt;E$11,E86+1,MAX($C87:D87)+1))*(E$9*$B87)</f>
        <v>3</v>
      </c>
      <c r="F87" s="2">
        <f>IF(G86&lt;G$11,F86,IF(F86&lt;F$11,F86+1,MAX($C87:E87)+1))*(F$9*$B87)</f>
        <v>5</v>
      </c>
      <c r="G87" s="2">
        <f>IF(H86&lt;H$11,G86,IF(G86&lt;G$11,G86+1,MAX($C87:F87)+1))*(G$9*$B87)</f>
        <v>7</v>
      </c>
      <c r="H87" s="16">
        <f>IF(I86&lt;I$11,H86,IF(H86&lt;H$11,H86+1,MAX($C87:G87)+1))*(H$9*$B87)</f>
        <v>8</v>
      </c>
      <c r="I87" s="26">
        <v>0</v>
      </c>
    </row>
    <row r="88" spans="1:9" x14ac:dyDescent="0.2">
      <c r="A88" s="21">
        <f t="shared" si="6"/>
        <v>77</v>
      </c>
      <c r="B88" s="22">
        <f t="shared" si="5"/>
        <v>1</v>
      </c>
      <c r="C88" s="26">
        <v>0</v>
      </c>
      <c r="D88" s="15">
        <f>IF(E87&lt;E$11,D87,IF(D87&lt;D$11,D87+1,MAX($C88:C88)+1))*(D$9*$B88)</f>
        <v>1</v>
      </c>
      <c r="E88" s="2">
        <f>IF(F87&lt;F$11,E87,IF(E87&lt;E$11,E87+1,MAX($C88:D88)+1))*(E$9*$B88)</f>
        <v>3</v>
      </c>
      <c r="F88" s="2">
        <f>IF(G87&lt;G$11,F87,IF(F87&lt;F$11,F87+1,MAX($C88:E88)+1))*(F$9*$B88)</f>
        <v>5</v>
      </c>
      <c r="G88" s="2">
        <f>IF(H87&lt;H$11,G87,IF(G87&lt;G$11,G87+1,MAX($C88:F88)+1))*(G$9*$B88)</f>
        <v>7</v>
      </c>
      <c r="H88" s="16">
        <f>IF(I87&lt;I$11,H87,IF(H87&lt;H$11,H87+1,MAX($C88:G88)+1))*(H$9*$B88)</f>
        <v>9</v>
      </c>
      <c r="I88" s="26">
        <v>0</v>
      </c>
    </row>
    <row r="89" spans="1:9" x14ac:dyDescent="0.2">
      <c r="A89" s="21">
        <f t="shared" si="6"/>
        <v>78</v>
      </c>
      <c r="B89" s="22">
        <f t="shared" si="5"/>
        <v>1</v>
      </c>
      <c r="C89" s="26">
        <v>0</v>
      </c>
      <c r="D89" s="15">
        <f>IF(E88&lt;E$11,D88,IF(D88&lt;D$11,D88+1,MAX($C89:C89)+1))*(D$9*$B89)</f>
        <v>1</v>
      </c>
      <c r="E89" s="2">
        <f>IF(F88&lt;F$11,E88,IF(E88&lt;E$11,E88+1,MAX($C89:D89)+1))*(E$9*$B89)</f>
        <v>3</v>
      </c>
      <c r="F89" s="2">
        <f>IF(G88&lt;G$11,F88,IF(F88&lt;F$11,F88+1,MAX($C89:E89)+1))*(F$9*$B89)</f>
        <v>5</v>
      </c>
      <c r="G89" s="2">
        <f>IF(H88&lt;H$11,G88,IF(G88&lt;G$11,G88+1,MAX($C89:F89)+1))*(G$9*$B89)</f>
        <v>7</v>
      </c>
      <c r="H89" s="16">
        <f>IF(I88&lt;I$11,H88,IF(H88&lt;H$11,H88+1,MAX($C89:G89)+1))*(H$9*$B89)</f>
        <v>10</v>
      </c>
      <c r="I89" s="26">
        <v>0</v>
      </c>
    </row>
    <row r="90" spans="1:9" x14ac:dyDescent="0.2">
      <c r="A90" s="21">
        <f t="shared" si="6"/>
        <v>79</v>
      </c>
      <c r="B90" s="22">
        <f t="shared" si="5"/>
        <v>1</v>
      </c>
      <c r="C90" s="26">
        <v>0</v>
      </c>
      <c r="D90" s="15">
        <f>IF(E89&lt;E$11,D89,IF(D89&lt;D$11,D89+1,MAX($C90:C90)+1))*(D$9*$B90)</f>
        <v>1</v>
      </c>
      <c r="E90" s="2">
        <f>IF(F89&lt;F$11,E89,IF(E89&lt;E$11,E89+1,MAX($C90:D90)+1))*(E$9*$B90)</f>
        <v>3</v>
      </c>
      <c r="F90" s="2">
        <f>IF(G89&lt;G$11,F89,IF(F89&lt;F$11,F89+1,MAX($C90:E90)+1))*(F$9*$B90)</f>
        <v>5</v>
      </c>
      <c r="G90" s="2">
        <f>IF(H89&lt;H$11,G89,IF(G89&lt;G$11,G89+1,MAX($C90:F90)+1))*(G$9*$B90)</f>
        <v>8</v>
      </c>
      <c r="H90" s="16">
        <f>IF(I89&lt;I$11,H89,IF(H89&lt;H$11,H89+1,MAX($C90:G90)+1))*(H$9*$B90)</f>
        <v>9</v>
      </c>
      <c r="I90" s="26">
        <v>0</v>
      </c>
    </row>
    <row r="91" spans="1:9" x14ac:dyDescent="0.2">
      <c r="A91" s="21">
        <f t="shared" si="6"/>
        <v>80</v>
      </c>
      <c r="B91" s="22">
        <f t="shared" si="5"/>
        <v>1</v>
      </c>
      <c r="C91" s="26">
        <v>0</v>
      </c>
      <c r="D91" s="15">
        <f>IF(E90&lt;E$11,D90,IF(D90&lt;D$11,D90+1,MAX($C91:C91)+1))*(D$9*$B91)</f>
        <v>1</v>
      </c>
      <c r="E91" s="2">
        <f>IF(F90&lt;F$11,E90,IF(E90&lt;E$11,E90+1,MAX($C91:D91)+1))*(E$9*$B91)</f>
        <v>3</v>
      </c>
      <c r="F91" s="2">
        <f>IF(G90&lt;G$11,F90,IF(F90&lt;F$11,F90+1,MAX($C91:E91)+1))*(F$9*$B91)</f>
        <v>5</v>
      </c>
      <c r="G91" s="2">
        <f>IF(H90&lt;H$11,G90,IF(G90&lt;G$11,G90+1,MAX($C91:F91)+1))*(G$9*$B91)</f>
        <v>8</v>
      </c>
      <c r="H91" s="16">
        <f>IF(I90&lt;I$11,H90,IF(H90&lt;H$11,H90+1,MAX($C91:G91)+1))*(H$9*$B91)</f>
        <v>10</v>
      </c>
      <c r="I91" s="26">
        <v>0</v>
      </c>
    </row>
    <row r="92" spans="1:9" x14ac:dyDescent="0.2">
      <c r="A92" s="21">
        <f t="shared" si="6"/>
        <v>81</v>
      </c>
      <c r="B92" s="22">
        <f t="shared" si="5"/>
        <v>1</v>
      </c>
      <c r="C92" s="26">
        <v>0</v>
      </c>
      <c r="D92" s="15">
        <f>IF(E91&lt;E$11,D91,IF(D91&lt;D$11,D91+1,MAX($C92:C92)+1))*(D$9*$B92)</f>
        <v>1</v>
      </c>
      <c r="E92" s="2">
        <f>IF(F91&lt;F$11,E91,IF(E91&lt;E$11,E91+1,MAX($C92:D92)+1))*(E$9*$B92)</f>
        <v>3</v>
      </c>
      <c r="F92" s="2">
        <f>IF(G91&lt;G$11,F91,IF(F91&lt;F$11,F91+1,MAX($C92:E92)+1))*(F$9*$B92)</f>
        <v>5</v>
      </c>
      <c r="G92" s="2">
        <f>IF(H91&lt;H$11,G91,IF(G91&lt;G$11,G91+1,MAX($C92:F92)+1))*(G$9*$B92)</f>
        <v>9</v>
      </c>
      <c r="H92" s="16">
        <f>IF(I91&lt;I$11,H91,IF(H91&lt;H$11,H91+1,MAX($C92:G92)+1))*(H$9*$B92)</f>
        <v>10</v>
      </c>
      <c r="I92" s="26">
        <v>0</v>
      </c>
    </row>
    <row r="93" spans="1:9" x14ac:dyDescent="0.2">
      <c r="A93" s="21">
        <f t="shared" si="6"/>
        <v>82</v>
      </c>
      <c r="B93" s="22">
        <f t="shared" si="5"/>
        <v>1</v>
      </c>
      <c r="C93" s="26">
        <v>0</v>
      </c>
      <c r="D93" s="15">
        <f>IF(E92&lt;E$11,D92,IF(D92&lt;D$11,D92+1,MAX($C93:C93)+1))*(D$9*$B93)</f>
        <v>1</v>
      </c>
      <c r="E93" s="2">
        <f>IF(F92&lt;F$11,E92,IF(E92&lt;E$11,E92+1,MAX($C93:D93)+1))*(E$9*$B93)</f>
        <v>3</v>
      </c>
      <c r="F93" s="2">
        <f>IF(G92&lt;G$11,F92,IF(F92&lt;F$11,F92+1,MAX($C93:E93)+1))*(F$9*$B93)</f>
        <v>6</v>
      </c>
      <c r="G93" s="2">
        <f>IF(H92&lt;H$11,G92,IF(G92&lt;G$11,G92+1,MAX($C93:F93)+1))*(G$9*$B93)</f>
        <v>7</v>
      </c>
      <c r="H93" s="16">
        <f>IF(I92&lt;I$11,H92,IF(H92&lt;H$11,H92+1,MAX($C93:G93)+1))*(H$9*$B93)</f>
        <v>8</v>
      </c>
      <c r="I93" s="26">
        <v>0</v>
      </c>
    </row>
    <row r="94" spans="1:9" x14ac:dyDescent="0.2">
      <c r="A94" s="21">
        <f t="shared" si="6"/>
        <v>83</v>
      </c>
      <c r="B94" s="22">
        <f t="shared" si="5"/>
        <v>1</v>
      </c>
      <c r="C94" s="26">
        <v>0</v>
      </c>
      <c r="D94" s="15">
        <f>IF(E93&lt;E$11,D93,IF(D93&lt;D$11,D93+1,MAX($C94:C94)+1))*(D$9*$B94)</f>
        <v>1</v>
      </c>
      <c r="E94" s="2">
        <f>IF(F93&lt;F$11,E93,IF(E93&lt;E$11,E93+1,MAX($C94:D94)+1))*(E$9*$B94)</f>
        <v>3</v>
      </c>
      <c r="F94" s="2">
        <f>IF(G93&lt;G$11,F93,IF(F93&lt;F$11,F93+1,MAX($C94:E94)+1))*(F$9*$B94)</f>
        <v>6</v>
      </c>
      <c r="G94" s="2">
        <f>IF(H93&lt;H$11,G93,IF(G93&lt;G$11,G93+1,MAX($C94:F94)+1))*(G$9*$B94)</f>
        <v>7</v>
      </c>
      <c r="H94" s="16">
        <f>IF(I93&lt;I$11,H93,IF(H93&lt;H$11,H93+1,MAX($C94:G94)+1))*(H$9*$B94)</f>
        <v>9</v>
      </c>
      <c r="I94" s="26">
        <v>0</v>
      </c>
    </row>
    <row r="95" spans="1:9" x14ac:dyDescent="0.2">
      <c r="A95" s="21">
        <f t="shared" si="6"/>
        <v>84</v>
      </c>
      <c r="B95" s="22">
        <f t="shared" si="5"/>
        <v>1</v>
      </c>
      <c r="C95" s="26">
        <v>0</v>
      </c>
      <c r="D95" s="15">
        <f>IF(E94&lt;E$11,D94,IF(D94&lt;D$11,D94+1,MAX($C95:C95)+1))*(D$9*$B95)</f>
        <v>1</v>
      </c>
      <c r="E95" s="2">
        <f>IF(F94&lt;F$11,E94,IF(E94&lt;E$11,E94+1,MAX($C95:D95)+1))*(E$9*$B95)</f>
        <v>3</v>
      </c>
      <c r="F95" s="2">
        <f>IF(G94&lt;G$11,F94,IF(F94&lt;F$11,F94+1,MAX($C95:E95)+1))*(F$9*$B95)</f>
        <v>6</v>
      </c>
      <c r="G95" s="2">
        <f>IF(H94&lt;H$11,G94,IF(G94&lt;G$11,G94+1,MAX($C95:F95)+1))*(G$9*$B95)</f>
        <v>7</v>
      </c>
      <c r="H95" s="16">
        <f>IF(I94&lt;I$11,H94,IF(H94&lt;H$11,H94+1,MAX($C95:G95)+1))*(H$9*$B95)</f>
        <v>10</v>
      </c>
      <c r="I95" s="26">
        <v>0</v>
      </c>
    </row>
    <row r="96" spans="1:9" x14ac:dyDescent="0.2">
      <c r="A96" s="21">
        <f t="shared" si="6"/>
        <v>85</v>
      </c>
      <c r="B96" s="22">
        <f t="shared" si="5"/>
        <v>1</v>
      </c>
      <c r="C96" s="26">
        <v>0</v>
      </c>
      <c r="D96" s="15">
        <f>IF(E95&lt;E$11,D95,IF(D95&lt;D$11,D95+1,MAX($C96:C96)+1))*(D$9*$B96)</f>
        <v>1</v>
      </c>
      <c r="E96" s="2">
        <f>IF(F95&lt;F$11,E95,IF(E95&lt;E$11,E95+1,MAX($C96:D96)+1))*(E$9*$B96)</f>
        <v>3</v>
      </c>
      <c r="F96" s="2">
        <f>IF(G95&lt;G$11,F95,IF(F95&lt;F$11,F95+1,MAX($C96:E96)+1))*(F$9*$B96)</f>
        <v>6</v>
      </c>
      <c r="G96" s="2">
        <f>IF(H95&lt;H$11,G95,IF(G95&lt;G$11,G95+1,MAX($C96:F96)+1))*(G$9*$B96)</f>
        <v>8</v>
      </c>
      <c r="H96" s="16">
        <f>IF(I95&lt;I$11,H95,IF(H95&lt;H$11,H95+1,MAX($C96:G96)+1))*(H$9*$B96)</f>
        <v>9</v>
      </c>
      <c r="I96" s="26">
        <v>0</v>
      </c>
    </row>
    <row r="97" spans="1:9" x14ac:dyDescent="0.2">
      <c r="A97" s="21">
        <f t="shared" si="6"/>
        <v>86</v>
      </c>
      <c r="B97" s="22">
        <f t="shared" si="5"/>
        <v>1</v>
      </c>
      <c r="C97" s="26">
        <v>0</v>
      </c>
      <c r="D97" s="15">
        <f>IF(E96&lt;E$11,D96,IF(D96&lt;D$11,D96+1,MAX($C97:C97)+1))*(D$9*$B97)</f>
        <v>1</v>
      </c>
      <c r="E97" s="2">
        <f>IF(F96&lt;F$11,E96,IF(E96&lt;E$11,E96+1,MAX($C97:D97)+1))*(E$9*$B97)</f>
        <v>3</v>
      </c>
      <c r="F97" s="2">
        <f>IF(G96&lt;G$11,F96,IF(F96&lt;F$11,F96+1,MAX($C97:E97)+1))*(F$9*$B97)</f>
        <v>6</v>
      </c>
      <c r="G97" s="2">
        <f>IF(H96&lt;H$11,G96,IF(G96&lt;G$11,G96+1,MAX($C97:F97)+1))*(G$9*$B97)</f>
        <v>8</v>
      </c>
      <c r="H97" s="16">
        <f>IF(I96&lt;I$11,H96,IF(H96&lt;H$11,H96+1,MAX($C97:G97)+1))*(H$9*$B97)</f>
        <v>10</v>
      </c>
      <c r="I97" s="26">
        <v>0</v>
      </c>
    </row>
    <row r="98" spans="1:9" x14ac:dyDescent="0.2">
      <c r="A98" s="21">
        <f t="shared" si="6"/>
        <v>87</v>
      </c>
      <c r="B98" s="22">
        <f t="shared" si="5"/>
        <v>1</v>
      </c>
      <c r="C98" s="26">
        <v>0</v>
      </c>
      <c r="D98" s="15">
        <f>IF(E97&lt;E$11,D97,IF(D97&lt;D$11,D97+1,MAX($C98:C98)+1))*(D$9*$B98)</f>
        <v>1</v>
      </c>
      <c r="E98" s="2">
        <f>IF(F97&lt;F$11,E97,IF(E97&lt;E$11,E97+1,MAX($C98:D98)+1))*(E$9*$B98)</f>
        <v>3</v>
      </c>
      <c r="F98" s="2">
        <f>IF(G97&lt;G$11,F97,IF(F97&lt;F$11,F97+1,MAX($C98:E98)+1))*(F$9*$B98)</f>
        <v>6</v>
      </c>
      <c r="G98" s="2">
        <f>IF(H97&lt;H$11,G97,IF(G97&lt;G$11,G97+1,MAX($C98:F98)+1))*(G$9*$B98)</f>
        <v>9</v>
      </c>
      <c r="H98" s="16">
        <f>IF(I97&lt;I$11,H97,IF(H97&lt;H$11,H97+1,MAX($C98:G98)+1))*(H$9*$B98)</f>
        <v>10</v>
      </c>
      <c r="I98" s="26">
        <v>0</v>
      </c>
    </row>
    <row r="99" spans="1:9" x14ac:dyDescent="0.2">
      <c r="A99" s="21">
        <f t="shared" si="6"/>
        <v>88</v>
      </c>
      <c r="B99" s="22">
        <f t="shared" si="5"/>
        <v>1</v>
      </c>
      <c r="C99" s="26">
        <v>0</v>
      </c>
      <c r="D99" s="15">
        <f>IF(E98&lt;E$11,D98,IF(D98&lt;D$11,D98+1,MAX($C99:C99)+1))*(D$9*$B99)</f>
        <v>1</v>
      </c>
      <c r="E99" s="2">
        <f>IF(F98&lt;F$11,E98,IF(E98&lt;E$11,E98+1,MAX($C99:D99)+1))*(E$9*$B99)</f>
        <v>3</v>
      </c>
      <c r="F99" s="2">
        <f>IF(G98&lt;G$11,F98,IF(F98&lt;F$11,F98+1,MAX($C99:E99)+1))*(F$9*$B99)</f>
        <v>7</v>
      </c>
      <c r="G99" s="2">
        <f>IF(H98&lt;H$11,G98,IF(G98&lt;G$11,G98+1,MAX($C99:F99)+1))*(G$9*$B99)</f>
        <v>8</v>
      </c>
      <c r="H99" s="16">
        <f>IF(I98&lt;I$11,H98,IF(H98&lt;H$11,H98+1,MAX($C99:G99)+1))*(H$9*$B99)</f>
        <v>9</v>
      </c>
      <c r="I99" s="26">
        <v>0</v>
      </c>
    </row>
    <row r="100" spans="1:9" x14ac:dyDescent="0.2">
      <c r="A100" s="21">
        <f t="shared" si="6"/>
        <v>89</v>
      </c>
      <c r="B100" s="22">
        <f t="shared" si="5"/>
        <v>1</v>
      </c>
      <c r="C100" s="26">
        <v>0</v>
      </c>
      <c r="D100" s="15">
        <f>IF(E99&lt;E$11,D99,IF(D99&lt;D$11,D99+1,MAX($C100:C100)+1))*(D$9*$B100)</f>
        <v>1</v>
      </c>
      <c r="E100" s="2">
        <f>IF(F99&lt;F$11,E99,IF(E99&lt;E$11,E99+1,MAX($C100:D100)+1))*(E$9*$B100)</f>
        <v>3</v>
      </c>
      <c r="F100" s="2">
        <f>IF(G99&lt;G$11,F99,IF(F99&lt;F$11,F99+1,MAX($C100:E100)+1))*(F$9*$B100)</f>
        <v>7</v>
      </c>
      <c r="G100" s="2">
        <f>IF(H99&lt;H$11,G99,IF(G99&lt;G$11,G99+1,MAX($C100:F100)+1))*(G$9*$B100)</f>
        <v>8</v>
      </c>
      <c r="H100" s="16">
        <f>IF(I99&lt;I$11,H99,IF(H99&lt;H$11,H99+1,MAX($C100:G100)+1))*(H$9*$B100)</f>
        <v>10</v>
      </c>
      <c r="I100" s="26">
        <v>0</v>
      </c>
    </row>
    <row r="101" spans="1:9" x14ac:dyDescent="0.2">
      <c r="A101" s="21">
        <f t="shared" si="6"/>
        <v>90</v>
      </c>
      <c r="B101" s="22">
        <f t="shared" si="5"/>
        <v>1</v>
      </c>
      <c r="C101" s="26">
        <v>0</v>
      </c>
      <c r="D101" s="15">
        <f>IF(E100&lt;E$11,D100,IF(D100&lt;D$11,D100+1,MAX($C101:C101)+1))*(D$9*$B101)</f>
        <v>1</v>
      </c>
      <c r="E101" s="2">
        <f>IF(F100&lt;F$11,E100,IF(E100&lt;E$11,E100+1,MAX($C101:D101)+1))*(E$9*$B101)</f>
        <v>3</v>
      </c>
      <c r="F101" s="2">
        <f>IF(G100&lt;G$11,F100,IF(F100&lt;F$11,F100+1,MAX($C101:E101)+1))*(F$9*$B101)</f>
        <v>7</v>
      </c>
      <c r="G101" s="2">
        <f>IF(H100&lt;H$11,G100,IF(G100&lt;G$11,G100+1,MAX($C101:F101)+1))*(G$9*$B101)</f>
        <v>9</v>
      </c>
      <c r="H101" s="16">
        <f>IF(I100&lt;I$11,H100,IF(H100&lt;H$11,H100+1,MAX($C101:G101)+1))*(H$9*$B101)</f>
        <v>10</v>
      </c>
      <c r="I101" s="26">
        <v>0</v>
      </c>
    </row>
    <row r="102" spans="1:9" x14ac:dyDescent="0.2">
      <c r="A102" s="21">
        <f t="shared" si="6"/>
        <v>91</v>
      </c>
      <c r="B102" s="22">
        <f t="shared" si="5"/>
        <v>1</v>
      </c>
      <c r="C102" s="26">
        <v>0</v>
      </c>
      <c r="D102" s="15">
        <f>IF(E101&lt;E$11,D101,IF(D101&lt;D$11,D101+1,MAX($C102:C102)+1))*(D$9*$B102)</f>
        <v>1</v>
      </c>
      <c r="E102" s="2">
        <f>IF(F101&lt;F$11,E101,IF(E101&lt;E$11,E101+1,MAX($C102:D102)+1))*(E$9*$B102)</f>
        <v>3</v>
      </c>
      <c r="F102" s="2">
        <f>IF(G101&lt;G$11,F101,IF(F101&lt;F$11,F101+1,MAX($C102:E102)+1))*(F$9*$B102)</f>
        <v>8</v>
      </c>
      <c r="G102" s="2">
        <f>IF(H101&lt;H$11,G101,IF(G101&lt;G$11,G101+1,MAX($C102:F102)+1))*(G$9*$B102)</f>
        <v>9</v>
      </c>
      <c r="H102" s="16">
        <f>IF(I101&lt;I$11,H101,IF(H101&lt;H$11,H101+1,MAX($C102:G102)+1))*(H$9*$B102)</f>
        <v>10</v>
      </c>
      <c r="I102" s="26">
        <v>0</v>
      </c>
    </row>
    <row r="103" spans="1:9" x14ac:dyDescent="0.2">
      <c r="A103" s="21">
        <f t="shared" si="6"/>
        <v>92</v>
      </c>
      <c r="B103" s="22">
        <f t="shared" si="5"/>
        <v>1</v>
      </c>
      <c r="C103" s="26">
        <v>0</v>
      </c>
      <c r="D103" s="15">
        <f>IF(E102&lt;E$11,D102,IF(D102&lt;D$11,D102+1,MAX($C103:C103)+1))*(D$9*$B103)</f>
        <v>1</v>
      </c>
      <c r="E103" s="2">
        <f>IF(F102&lt;F$11,E102,IF(E102&lt;E$11,E102+1,MAX($C103:D103)+1))*(E$9*$B103)</f>
        <v>4</v>
      </c>
      <c r="F103" s="2">
        <f>IF(G102&lt;G$11,F102,IF(F102&lt;F$11,F102+1,MAX($C103:E103)+1))*(F$9*$B103)</f>
        <v>5</v>
      </c>
      <c r="G103" s="2">
        <f>IF(H102&lt;H$11,G102,IF(G102&lt;G$11,G102+1,MAX($C103:F103)+1))*(G$9*$B103)</f>
        <v>6</v>
      </c>
      <c r="H103" s="16">
        <f>IF(I102&lt;I$11,H102,IF(H102&lt;H$11,H102+1,MAX($C103:G103)+1))*(H$9*$B103)</f>
        <v>7</v>
      </c>
      <c r="I103" s="26">
        <v>0</v>
      </c>
    </row>
    <row r="104" spans="1:9" x14ac:dyDescent="0.2">
      <c r="A104" s="21">
        <f t="shared" si="6"/>
        <v>93</v>
      </c>
      <c r="B104" s="22">
        <f t="shared" si="5"/>
        <v>1</v>
      </c>
      <c r="C104" s="26">
        <v>0</v>
      </c>
      <c r="D104" s="15">
        <f>IF(E103&lt;E$11,D103,IF(D103&lt;D$11,D103+1,MAX($C104:C104)+1))*(D$9*$B104)</f>
        <v>1</v>
      </c>
      <c r="E104" s="2">
        <f>IF(F103&lt;F$11,E103,IF(E103&lt;E$11,E103+1,MAX($C104:D104)+1))*(E$9*$B104)</f>
        <v>4</v>
      </c>
      <c r="F104" s="2">
        <f>IF(G103&lt;G$11,F103,IF(F103&lt;F$11,F103+1,MAX($C104:E104)+1))*(F$9*$B104)</f>
        <v>5</v>
      </c>
      <c r="G104" s="2">
        <f>IF(H103&lt;H$11,G103,IF(G103&lt;G$11,G103+1,MAX($C104:F104)+1))*(G$9*$B104)</f>
        <v>6</v>
      </c>
      <c r="H104" s="16">
        <f>IF(I103&lt;I$11,H103,IF(H103&lt;H$11,H103+1,MAX($C104:G104)+1))*(H$9*$B104)</f>
        <v>8</v>
      </c>
      <c r="I104" s="26">
        <v>0</v>
      </c>
    </row>
    <row r="105" spans="1:9" x14ac:dyDescent="0.2">
      <c r="A105" s="21">
        <f t="shared" si="6"/>
        <v>94</v>
      </c>
      <c r="B105" s="22">
        <f t="shared" si="5"/>
        <v>1</v>
      </c>
      <c r="C105" s="26">
        <v>0</v>
      </c>
      <c r="D105" s="15">
        <f>IF(E104&lt;E$11,D104,IF(D104&lt;D$11,D104+1,MAX($C105:C105)+1))*(D$9*$B105)</f>
        <v>1</v>
      </c>
      <c r="E105" s="2">
        <f>IF(F104&lt;F$11,E104,IF(E104&lt;E$11,E104+1,MAX($C105:D105)+1))*(E$9*$B105)</f>
        <v>4</v>
      </c>
      <c r="F105" s="2">
        <f>IF(G104&lt;G$11,F104,IF(F104&lt;F$11,F104+1,MAX($C105:E105)+1))*(F$9*$B105)</f>
        <v>5</v>
      </c>
      <c r="G105" s="2">
        <f>IF(H104&lt;H$11,G104,IF(G104&lt;G$11,G104+1,MAX($C105:F105)+1))*(G$9*$B105)</f>
        <v>6</v>
      </c>
      <c r="H105" s="16">
        <f>IF(I104&lt;I$11,H104,IF(H104&lt;H$11,H104+1,MAX($C105:G105)+1))*(H$9*$B105)</f>
        <v>9</v>
      </c>
      <c r="I105" s="26">
        <v>0</v>
      </c>
    </row>
    <row r="106" spans="1:9" x14ac:dyDescent="0.2">
      <c r="A106" s="21">
        <f t="shared" si="6"/>
        <v>95</v>
      </c>
      <c r="B106" s="22">
        <f t="shared" si="5"/>
        <v>1</v>
      </c>
      <c r="C106" s="26">
        <v>0</v>
      </c>
      <c r="D106" s="15">
        <f>IF(E105&lt;E$11,D105,IF(D105&lt;D$11,D105+1,MAX($C106:C106)+1))*(D$9*$B106)</f>
        <v>1</v>
      </c>
      <c r="E106" s="2">
        <f>IF(F105&lt;F$11,E105,IF(E105&lt;E$11,E105+1,MAX($C106:D106)+1))*(E$9*$B106)</f>
        <v>4</v>
      </c>
      <c r="F106" s="2">
        <f>IF(G105&lt;G$11,F105,IF(F105&lt;F$11,F105+1,MAX($C106:E106)+1))*(F$9*$B106)</f>
        <v>5</v>
      </c>
      <c r="G106" s="2">
        <f>IF(H105&lt;H$11,G105,IF(G105&lt;G$11,G105+1,MAX($C106:F106)+1))*(G$9*$B106)</f>
        <v>6</v>
      </c>
      <c r="H106" s="16">
        <f>IF(I105&lt;I$11,H105,IF(H105&lt;H$11,H105+1,MAX($C106:G106)+1))*(H$9*$B106)</f>
        <v>10</v>
      </c>
      <c r="I106" s="26">
        <v>0</v>
      </c>
    </row>
    <row r="107" spans="1:9" x14ac:dyDescent="0.2">
      <c r="A107" s="21">
        <f t="shared" si="6"/>
        <v>96</v>
      </c>
      <c r="B107" s="22">
        <f t="shared" si="5"/>
        <v>1</v>
      </c>
      <c r="C107" s="26">
        <v>0</v>
      </c>
      <c r="D107" s="15">
        <f>IF(E106&lt;E$11,D106,IF(D106&lt;D$11,D106+1,MAX($C107:C107)+1))*(D$9*$B107)</f>
        <v>1</v>
      </c>
      <c r="E107" s="2">
        <f>IF(F106&lt;F$11,E106,IF(E106&lt;E$11,E106+1,MAX($C107:D107)+1))*(E$9*$B107)</f>
        <v>4</v>
      </c>
      <c r="F107" s="2">
        <f>IF(G106&lt;G$11,F106,IF(F106&lt;F$11,F106+1,MAX($C107:E107)+1))*(F$9*$B107)</f>
        <v>5</v>
      </c>
      <c r="G107" s="2">
        <f>IF(H106&lt;H$11,G106,IF(G106&lt;G$11,G106+1,MAX($C107:F107)+1))*(G$9*$B107)</f>
        <v>7</v>
      </c>
      <c r="H107" s="16">
        <f>IF(I106&lt;I$11,H106,IF(H106&lt;H$11,H106+1,MAX($C107:G107)+1))*(H$9*$B107)</f>
        <v>8</v>
      </c>
      <c r="I107" s="26">
        <v>0</v>
      </c>
    </row>
    <row r="108" spans="1:9" x14ac:dyDescent="0.2">
      <c r="A108" s="21">
        <f t="shared" si="6"/>
        <v>97</v>
      </c>
      <c r="B108" s="22">
        <f t="shared" si="5"/>
        <v>1</v>
      </c>
      <c r="C108" s="26">
        <v>0</v>
      </c>
      <c r="D108" s="15">
        <f>IF(E107&lt;E$11,D107,IF(D107&lt;D$11,D107+1,MAX($C108:C108)+1))*(D$9*$B108)</f>
        <v>1</v>
      </c>
      <c r="E108" s="2">
        <f>IF(F107&lt;F$11,E107,IF(E107&lt;E$11,E107+1,MAX($C108:D108)+1))*(E$9*$B108)</f>
        <v>4</v>
      </c>
      <c r="F108" s="2">
        <f>IF(G107&lt;G$11,F107,IF(F107&lt;F$11,F107+1,MAX($C108:E108)+1))*(F$9*$B108)</f>
        <v>5</v>
      </c>
      <c r="G108" s="2">
        <f>IF(H107&lt;H$11,G107,IF(G107&lt;G$11,G107+1,MAX($C108:F108)+1))*(G$9*$B108)</f>
        <v>7</v>
      </c>
      <c r="H108" s="16">
        <f>IF(I107&lt;I$11,H107,IF(H107&lt;H$11,H107+1,MAX($C108:G108)+1))*(H$9*$B108)</f>
        <v>9</v>
      </c>
      <c r="I108" s="26">
        <v>0</v>
      </c>
    </row>
    <row r="109" spans="1:9" x14ac:dyDescent="0.2">
      <c r="A109" s="21">
        <f t="shared" si="6"/>
        <v>98</v>
      </c>
      <c r="B109" s="22">
        <f t="shared" si="5"/>
        <v>1</v>
      </c>
      <c r="C109" s="26">
        <v>0</v>
      </c>
      <c r="D109" s="15">
        <f>IF(E108&lt;E$11,D108,IF(D108&lt;D$11,D108+1,MAX($C109:C109)+1))*(D$9*$B109)</f>
        <v>1</v>
      </c>
      <c r="E109" s="2">
        <f>IF(F108&lt;F$11,E108,IF(E108&lt;E$11,E108+1,MAX($C109:D109)+1))*(E$9*$B109)</f>
        <v>4</v>
      </c>
      <c r="F109" s="2">
        <f>IF(G108&lt;G$11,F108,IF(F108&lt;F$11,F108+1,MAX($C109:E109)+1))*(F$9*$B109)</f>
        <v>5</v>
      </c>
      <c r="G109" s="2">
        <f>IF(H108&lt;H$11,G108,IF(G108&lt;G$11,G108+1,MAX($C109:F109)+1))*(G$9*$B109)</f>
        <v>7</v>
      </c>
      <c r="H109" s="16">
        <f>IF(I108&lt;I$11,H108,IF(H108&lt;H$11,H108+1,MAX($C109:G109)+1))*(H$9*$B109)</f>
        <v>10</v>
      </c>
      <c r="I109" s="26">
        <v>0</v>
      </c>
    </row>
    <row r="110" spans="1:9" x14ac:dyDescent="0.2">
      <c r="A110" s="21">
        <f t="shared" si="6"/>
        <v>99</v>
      </c>
      <c r="B110" s="22">
        <f t="shared" si="5"/>
        <v>1</v>
      </c>
      <c r="C110" s="26">
        <v>0</v>
      </c>
      <c r="D110" s="15">
        <f>IF(E109&lt;E$11,D109,IF(D109&lt;D$11,D109+1,MAX($C110:C110)+1))*(D$9*$B110)</f>
        <v>1</v>
      </c>
      <c r="E110" s="2">
        <f>IF(F109&lt;F$11,E109,IF(E109&lt;E$11,E109+1,MAX($C110:D110)+1))*(E$9*$B110)</f>
        <v>4</v>
      </c>
      <c r="F110" s="2">
        <f>IF(G109&lt;G$11,F109,IF(F109&lt;F$11,F109+1,MAX($C110:E110)+1))*(F$9*$B110)</f>
        <v>5</v>
      </c>
      <c r="G110" s="2">
        <f>IF(H109&lt;H$11,G109,IF(G109&lt;G$11,G109+1,MAX($C110:F110)+1))*(G$9*$B110)</f>
        <v>8</v>
      </c>
      <c r="H110" s="16">
        <f>IF(I109&lt;I$11,H109,IF(H109&lt;H$11,H109+1,MAX($C110:G110)+1))*(H$9*$B110)</f>
        <v>9</v>
      </c>
      <c r="I110" s="26">
        <v>0</v>
      </c>
    </row>
    <row r="111" spans="1:9" x14ac:dyDescent="0.2">
      <c r="A111" s="21">
        <f t="shared" si="6"/>
        <v>100</v>
      </c>
      <c r="B111" s="22">
        <f t="shared" si="5"/>
        <v>1</v>
      </c>
      <c r="C111" s="26">
        <v>0</v>
      </c>
      <c r="D111" s="15">
        <f>IF(E110&lt;E$11,D110,IF(D110&lt;D$11,D110+1,MAX($C111:C111)+1))*(D$9*$B111)</f>
        <v>1</v>
      </c>
      <c r="E111" s="2">
        <f>IF(F110&lt;F$11,E110,IF(E110&lt;E$11,E110+1,MAX($C111:D111)+1))*(E$9*$B111)</f>
        <v>4</v>
      </c>
      <c r="F111" s="2">
        <f>IF(G110&lt;G$11,F110,IF(F110&lt;F$11,F110+1,MAX($C111:E111)+1))*(F$9*$B111)</f>
        <v>5</v>
      </c>
      <c r="G111" s="2">
        <f>IF(H110&lt;H$11,G110,IF(G110&lt;G$11,G110+1,MAX($C111:F111)+1))*(G$9*$B111)</f>
        <v>8</v>
      </c>
      <c r="H111" s="16">
        <f>IF(I110&lt;I$11,H110,IF(H110&lt;H$11,H110+1,MAX($C111:G111)+1))*(H$9*$B111)</f>
        <v>10</v>
      </c>
      <c r="I111" s="26">
        <v>0</v>
      </c>
    </row>
    <row r="112" spans="1:9" x14ac:dyDescent="0.2">
      <c r="A112" s="21">
        <f t="shared" si="6"/>
        <v>101</v>
      </c>
      <c r="B112" s="22">
        <f t="shared" si="5"/>
        <v>1</v>
      </c>
      <c r="C112" s="26">
        <v>0</v>
      </c>
      <c r="D112" s="15">
        <f>IF(E111&lt;E$11,D111,IF(D111&lt;D$11,D111+1,MAX($C112:C112)+1))*(D$9*$B112)</f>
        <v>1</v>
      </c>
      <c r="E112" s="2">
        <f>IF(F111&lt;F$11,E111,IF(E111&lt;E$11,E111+1,MAX($C112:D112)+1))*(E$9*$B112)</f>
        <v>4</v>
      </c>
      <c r="F112" s="2">
        <f>IF(G111&lt;G$11,F111,IF(F111&lt;F$11,F111+1,MAX($C112:E112)+1))*(F$9*$B112)</f>
        <v>5</v>
      </c>
      <c r="G112" s="2">
        <f>IF(H111&lt;H$11,G111,IF(G111&lt;G$11,G111+1,MAX($C112:F112)+1))*(G$9*$B112)</f>
        <v>9</v>
      </c>
      <c r="H112" s="16">
        <f>IF(I111&lt;I$11,H111,IF(H111&lt;H$11,H111+1,MAX($C112:G112)+1))*(H$9*$B112)</f>
        <v>10</v>
      </c>
      <c r="I112" s="26">
        <v>0</v>
      </c>
    </row>
    <row r="113" spans="1:9" x14ac:dyDescent="0.2">
      <c r="A113" s="21">
        <f t="shared" si="6"/>
        <v>102</v>
      </c>
      <c r="B113" s="22">
        <f t="shared" si="5"/>
        <v>1</v>
      </c>
      <c r="C113" s="26">
        <v>0</v>
      </c>
      <c r="D113" s="15">
        <f>IF(E112&lt;E$11,D112,IF(D112&lt;D$11,D112+1,MAX($C113:C113)+1))*(D$9*$B113)</f>
        <v>1</v>
      </c>
      <c r="E113" s="2">
        <f>IF(F112&lt;F$11,E112,IF(E112&lt;E$11,E112+1,MAX($C113:D113)+1))*(E$9*$B113)</f>
        <v>4</v>
      </c>
      <c r="F113" s="2">
        <f>IF(G112&lt;G$11,F112,IF(F112&lt;F$11,F112+1,MAX($C113:E113)+1))*(F$9*$B113)</f>
        <v>6</v>
      </c>
      <c r="G113" s="2">
        <f>IF(H112&lt;H$11,G112,IF(G112&lt;G$11,G112+1,MAX($C113:F113)+1))*(G$9*$B113)</f>
        <v>7</v>
      </c>
      <c r="H113" s="16">
        <f>IF(I112&lt;I$11,H112,IF(H112&lt;H$11,H112+1,MAX($C113:G113)+1))*(H$9*$B113)</f>
        <v>8</v>
      </c>
      <c r="I113" s="26">
        <v>0</v>
      </c>
    </row>
    <row r="114" spans="1:9" x14ac:dyDescent="0.2">
      <c r="A114" s="21">
        <f t="shared" si="6"/>
        <v>103</v>
      </c>
      <c r="B114" s="22">
        <f t="shared" si="5"/>
        <v>1</v>
      </c>
      <c r="C114" s="26">
        <v>0</v>
      </c>
      <c r="D114" s="15">
        <f>IF(E113&lt;E$11,D113,IF(D113&lt;D$11,D113+1,MAX($C114:C114)+1))*(D$9*$B114)</f>
        <v>1</v>
      </c>
      <c r="E114" s="2">
        <f>IF(F113&lt;F$11,E113,IF(E113&lt;E$11,E113+1,MAX($C114:D114)+1))*(E$9*$B114)</f>
        <v>4</v>
      </c>
      <c r="F114" s="2">
        <f>IF(G113&lt;G$11,F113,IF(F113&lt;F$11,F113+1,MAX($C114:E114)+1))*(F$9*$B114)</f>
        <v>6</v>
      </c>
      <c r="G114" s="2">
        <f>IF(H113&lt;H$11,G113,IF(G113&lt;G$11,G113+1,MAX($C114:F114)+1))*(G$9*$B114)</f>
        <v>7</v>
      </c>
      <c r="H114" s="16">
        <f>IF(I113&lt;I$11,H113,IF(H113&lt;H$11,H113+1,MAX($C114:G114)+1))*(H$9*$B114)</f>
        <v>9</v>
      </c>
      <c r="I114" s="26">
        <v>0</v>
      </c>
    </row>
    <row r="115" spans="1:9" x14ac:dyDescent="0.2">
      <c r="A115" s="21">
        <f t="shared" si="6"/>
        <v>104</v>
      </c>
      <c r="B115" s="22">
        <f t="shared" si="5"/>
        <v>1</v>
      </c>
      <c r="C115" s="26">
        <v>0</v>
      </c>
      <c r="D115" s="15">
        <f>IF(E114&lt;E$11,D114,IF(D114&lt;D$11,D114+1,MAX($C115:C115)+1))*(D$9*$B115)</f>
        <v>1</v>
      </c>
      <c r="E115" s="2">
        <f>IF(F114&lt;F$11,E114,IF(E114&lt;E$11,E114+1,MAX($C115:D115)+1))*(E$9*$B115)</f>
        <v>4</v>
      </c>
      <c r="F115" s="2">
        <f>IF(G114&lt;G$11,F114,IF(F114&lt;F$11,F114+1,MAX($C115:E115)+1))*(F$9*$B115)</f>
        <v>6</v>
      </c>
      <c r="G115" s="2">
        <f>IF(H114&lt;H$11,G114,IF(G114&lt;G$11,G114+1,MAX($C115:F115)+1))*(G$9*$B115)</f>
        <v>7</v>
      </c>
      <c r="H115" s="16">
        <f>IF(I114&lt;I$11,H114,IF(H114&lt;H$11,H114+1,MAX($C115:G115)+1))*(H$9*$B115)</f>
        <v>10</v>
      </c>
      <c r="I115" s="26">
        <v>0</v>
      </c>
    </row>
    <row r="116" spans="1:9" x14ac:dyDescent="0.2">
      <c r="A116" s="21">
        <f t="shared" si="6"/>
        <v>105</v>
      </c>
      <c r="B116" s="22">
        <f t="shared" si="5"/>
        <v>1</v>
      </c>
      <c r="C116" s="26">
        <v>0</v>
      </c>
      <c r="D116" s="15">
        <f>IF(E115&lt;E$11,D115,IF(D115&lt;D$11,D115+1,MAX($C116:C116)+1))*(D$9*$B116)</f>
        <v>1</v>
      </c>
      <c r="E116" s="2">
        <f>IF(F115&lt;F$11,E115,IF(E115&lt;E$11,E115+1,MAX($C116:D116)+1))*(E$9*$B116)</f>
        <v>4</v>
      </c>
      <c r="F116" s="2">
        <f>IF(G115&lt;G$11,F115,IF(F115&lt;F$11,F115+1,MAX($C116:E116)+1))*(F$9*$B116)</f>
        <v>6</v>
      </c>
      <c r="G116" s="2">
        <f>IF(H115&lt;H$11,G115,IF(G115&lt;G$11,G115+1,MAX($C116:F116)+1))*(G$9*$B116)</f>
        <v>8</v>
      </c>
      <c r="H116" s="16">
        <f>IF(I115&lt;I$11,H115,IF(H115&lt;H$11,H115+1,MAX($C116:G116)+1))*(H$9*$B116)</f>
        <v>9</v>
      </c>
      <c r="I116" s="26">
        <v>0</v>
      </c>
    </row>
    <row r="117" spans="1:9" x14ac:dyDescent="0.2">
      <c r="A117" s="21">
        <f t="shared" si="6"/>
        <v>106</v>
      </c>
      <c r="B117" s="22">
        <f t="shared" si="5"/>
        <v>1</v>
      </c>
      <c r="C117" s="26">
        <v>0</v>
      </c>
      <c r="D117" s="15">
        <f>IF(E116&lt;E$11,D116,IF(D116&lt;D$11,D116+1,MAX($C117:C117)+1))*(D$9*$B117)</f>
        <v>1</v>
      </c>
      <c r="E117" s="2">
        <f>IF(F116&lt;F$11,E116,IF(E116&lt;E$11,E116+1,MAX($C117:D117)+1))*(E$9*$B117)</f>
        <v>4</v>
      </c>
      <c r="F117" s="2">
        <f>IF(G116&lt;G$11,F116,IF(F116&lt;F$11,F116+1,MAX($C117:E117)+1))*(F$9*$B117)</f>
        <v>6</v>
      </c>
      <c r="G117" s="2">
        <f>IF(H116&lt;H$11,G116,IF(G116&lt;G$11,G116+1,MAX($C117:F117)+1))*(G$9*$B117)</f>
        <v>8</v>
      </c>
      <c r="H117" s="16">
        <f>IF(I116&lt;I$11,H116,IF(H116&lt;H$11,H116+1,MAX($C117:G117)+1))*(H$9*$B117)</f>
        <v>10</v>
      </c>
      <c r="I117" s="26">
        <v>0</v>
      </c>
    </row>
    <row r="118" spans="1:9" x14ac:dyDescent="0.2">
      <c r="A118" s="21">
        <f t="shared" si="6"/>
        <v>107</v>
      </c>
      <c r="B118" s="22">
        <f t="shared" si="5"/>
        <v>1</v>
      </c>
      <c r="C118" s="26">
        <v>0</v>
      </c>
      <c r="D118" s="15">
        <f>IF(E117&lt;E$11,D117,IF(D117&lt;D$11,D117+1,MAX($C118:C118)+1))*(D$9*$B118)</f>
        <v>1</v>
      </c>
      <c r="E118" s="2">
        <f>IF(F117&lt;F$11,E117,IF(E117&lt;E$11,E117+1,MAX($C118:D118)+1))*(E$9*$B118)</f>
        <v>4</v>
      </c>
      <c r="F118" s="2">
        <f>IF(G117&lt;G$11,F117,IF(F117&lt;F$11,F117+1,MAX($C118:E118)+1))*(F$9*$B118)</f>
        <v>6</v>
      </c>
      <c r="G118" s="2">
        <f>IF(H117&lt;H$11,G117,IF(G117&lt;G$11,G117+1,MAX($C118:F118)+1))*(G$9*$B118)</f>
        <v>9</v>
      </c>
      <c r="H118" s="16">
        <f>IF(I117&lt;I$11,H117,IF(H117&lt;H$11,H117+1,MAX($C118:G118)+1))*(H$9*$B118)</f>
        <v>10</v>
      </c>
      <c r="I118" s="26">
        <v>0</v>
      </c>
    </row>
    <row r="119" spans="1:9" x14ac:dyDescent="0.2">
      <c r="A119" s="21">
        <f t="shared" si="6"/>
        <v>108</v>
      </c>
      <c r="B119" s="22">
        <f t="shared" si="5"/>
        <v>1</v>
      </c>
      <c r="C119" s="26">
        <v>0</v>
      </c>
      <c r="D119" s="15">
        <f>IF(E118&lt;E$11,D118,IF(D118&lt;D$11,D118+1,MAX($C119:C119)+1))*(D$9*$B119)</f>
        <v>1</v>
      </c>
      <c r="E119" s="2">
        <f>IF(F118&lt;F$11,E118,IF(E118&lt;E$11,E118+1,MAX($C119:D119)+1))*(E$9*$B119)</f>
        <v>4</v>
      </c>
      <c r="F119" s="2">
        <f>IF(G118&lt;G$11,F118,IF(F118&lt;F$11,F118+1,MAX($C119:E119)+1))*(F$9*$B119)</f>
        <v>7</v>
      </c>
      <c r="G119" s="2">
        <f>IF(H118&lt;H$11,G118,IF(G118&lt;G$11,G118+1,MAX($C119:F119)+1))*(G$9*$B119)</f>
        <v>8</v>
      </c>
      <c r="H119" s="16">
        <f>IF(I118&lt;I$11,H118,IF(H118&lt;H$11,H118+1,MAX($C119:G119)+1))*(H$9*$B119)</f>
        <v>9</v>
      </c>
      <c r="I119" s="26">
        <v>0</v>
      </c>
    </row>
    <row r="120" spans="1:9" x14ac:dyDescent="0.2">
      <c r="A120" s="21">
        <f t="shared" si="6"/>
        <v>109</v>
      </c>
      <c r="B120" s="22">
        <f t="shared" si="5"/>
        <v>1</v>
      </c>
      <c r="C120" s="26">
        <v>0</v>
      </c>
      <c r="D120" s="15">
        <f>IF(E119&lt;E$11,D119,IF(D119&lt;D$11,D119+1,MAX($C120:C120)+1))*(D$9*$B120)</f>
        <v>1</v>
      </c>
      <c r="E120" s="2">
        <f>IF(F119&lt;F$11,E119,IF(E119&lt;E$11,E119+1,MAX($C120:D120)+1))*(E$9*$B120)</f>
        <v>4</v>
      </c>
      <c r="F120" s="2">
        <f>IF(G119&lt;G$11,F119,IF(F119&lt;F$11,F119+1,MAX($C120:E120)+1))*(F$9*$B120)</f>
        <v>7</v>
      </c>
      <c r="G120" s="2">
        <f>IF(H119&lt;H$11,G119,IF(G119&lt;G$11,G119+1,MAX($C120:F120)+1))*(G$9*$B120)</f>
        <v>8</v>
      </c>
      <c r="H120" s="16">
        <f>IF(I119&lt;I$11,H119,IF(H119&lt;H$11,H119+1,MAX($C120:G120)+1))*(H$9*$B120)</f>
        <v>10</v>
      </c>
      <c r="I120" s="26">
        <v>0</v>
      </c>
    </row>
    <row r="121" spans="1:9" x14ac:dyDescent="0.2">
      <c r="A121" s="21">
        <f t="shared" si="6"/>
        <v>110</v>
      </c>
      <c r="B121" s="22">
        <f t="shared" si="5"/>
        <v>1</v>
      </c>
      <c r="C121" s="26">
        <v>0</v>
      </c>
      <c r="D121" s="15">
        <f>IF(E120&lt;E$11,D120,IF(D120&lt;D$11,D120+1,MAX($C121:C121)+1))*(D$9*$B121)</f>
        <v>1</v>
      </c>
      <c r="E121" s="2">
        <f>IF(F120&lt;F$11,E120,IF(E120&lt;E$11,E120+1,MAX($C121:D121)+1))*(E$9*$B121)</f>
        <v>4</v>
      </c>
      <c r="F121" s="2">
        <f>IF(G120&lt;G$11,F120,IF(F120&lt;F$11,F120+1,MAX($C121:E121)+1))*(F$9*$B121)</f>
        <v>7</v>
      </c>
      <c r="G121" s="2">
        <f>IF(H120&lt;H$11,G120,IF(G120&lt;G$11,G120+1,MAX($C121:F121)+1))*(G$9*$B121)</f>
        <v>9</v>
      </c>
      <c r="H121" s="16">
        <f>IF(I120&lt;I$11,H120,IF(H120&lt;H$11,H120+1,MAX($C121:G121)+1))*(H$9*$B121)</f>
        <v>10</v>
      </c>
      <c r="I121" s="26">
        <v>0</v>
      </c>
    </row>
    <row r="122" spans="1:9" x14ac:dyDescent="0.2">
      <c r="A122" s="21">
        <f t="shared" si="6"/>
        <v>111</v>
      </c>
      <c r="B122" s="22">
        <f t="shared" si="5"/>
        <v>1</v>
      </c>
      <c r="C122" s="26">
        <v>0</v>
      </c>
      <c r="D122" s="15">
        <f>IF(E121&lt;E$11,D121,IF(D121&lt;D$11,D121+1,MAX($C122:C122)+1))*(D$9*$B122)</f>
        <v>1</v>
      </c>
      <c r="E122" s="2">
        <f>IF(F121&lt;F$11,E121,IF(E121&lt;E$11,E121+1,MAX($C122:D122)+1))*(E$9*$B122)</f>
        <v>4</v>
      </c>
      <c r="F122" s="2">
        <f>IF(G121&lt;G$11,F121,IF(F121&lt;F$11,F121+1,MAX($C122:E122)+1))*(F$9*$B122)</f>
        <v>8</v>
      </c>
      <c r="G122" s="2">
        <f>IF(H121&lt;H$11,G121,IF(G121&lt;G$11,G121+1,MAX($C122:F122)+1))*(G$9*$B122)</f>
        <v>9</v>
      </c>
      <c r="H122" s="16">
        <f>IF(I121&lt;I$11,H121,IF(H121&lt;H$11,H121+1,MAX($C122:G122)+1))*(H$9*$B122)</f>
        <v>10</v>
      </c>
      <c r="I122" s="26">
        <v>0</v>
      </c>
    </row>
    <row r="123" spans="1:9" x14ac:dyDescent="0.2">
      <c r="A123" s="21">
        <f t="shared" si="6"/>
        <v>112</v>
      </c>
      <c r="B123" s="22">
        <f t="shared" si="5"/>
        <v>1</v>
      </c>
      <c r="C123" s="26">
        <v>0</v>
      </c>
      <c r="D123" s="15">
        <f>IF(E122&lt;E$11,D122,IF(D122&lt;D$11,D122+1,MAX($C123:C123)+1))*(D$9*$B123)</f>
        <v>1</v>
      </c>
      <c r="E123" s="2">
        <f>IF(F122&lt;F$11,E122,IF(E122&lt;E$11,E122+1,MAX($C123:D123)+1))*(E$9*$B123)</f>
        <v>5</v>
      </c>
      <c r="F123" s="2">
        <f>IF(G122&lt;G$11,F122,IF(F122&lt;F$11,F122+1,MAX($C123:E123)+1))*(F$9*$B123)</f>
        <v>6</v>
      </c>
      <c r="G123" s="2">
        <f>IF(H122&lt;H$11,G122,IF(G122&lt;G$11,G122+1,MAX($C123:F123)+1))*(G$9*$B123)</f>
        <v>7</v>
      </c>
      <c r="H123" s="16">
        <f>IF(I122&lt;I$11,H122,IF(H122&lt;H$11,H122+1,MAX($C123:G123)+1))*(H$9*$B123)</f>
        <v>8</v>
      </c>
      <c r="I123" s="26">
        <v>0</v>
      </c>
    </row>
    <row r="124" spans="1:9" x14ac:dyDescent="0.2">
      <c r="A124" s="21">
        <f t="shared" si="6"/>
        <v>113</v>
      </c>
      <c r="B124" s="22">
        <f t="shared" si="5"/>
        <v>1</v>
      </c>
      <c r="C124" s="26">
        <v>0</v>
      </c>
      <c r="D124" s="15">
        <f>IF(E123&lt;E$11,D123,IF(D123&lt;D$11,D123+1,MAX($C124:C124)+1))*(D$9*$B124)</f>
        <v>1</v>
      </c>
      <c r="E124" s="2">
        <f>IF(F123&lt;F$11,E123,IF(E123&lt;E$11,E123+1,MAX($C124:D124)+1))*(E$9*$B124)</f>
        <v>5</v>
      </c>
      <c r="F124" s="2">
        <f>IF(G123&lt;G$11,F123,IF(F123&lt;F$11,F123+1,MAX($C124:E124)+1))*(F$9*$B124)</f>
        <v>6</v>
      </c>
      <c r="G124" s="2">
        <f>IF(H123&lt;H$11,G123,IF(G123&lt;G$11,G123+1,MAX($C124:F124)+1))*(G$9*$B124)</f>
        <v>7</v>
      </c>
      <c r="H124" s="16">
        <f>IF(I123&lt;I$11,H123,IF(H123&lt;H$11,H123+1,MAX($C124:G124)+1))*(H$9*$B124)</f>
        <v>9</v>
      </c>
      <c r="I124" s="26">
        <v>0</v>
      </c>
    </row>
    <row r="125" spans="1:9" x14ac:dyDescent="0.2">
      <c r="A125" s="21">
        <f t="shared" si="6"/>
        <v>114</v>
      </c>
      <c r="B125" s="22">
        <f t="shared" si="5"/>
        <v>1</v>
      </c>
      <c r="C125" s="26">
        <v>0</v>
      </c>
      <c r="D125" s="15">
        <f>IF(E124&lt;E$11,D124,IF(D124&lt;D$11,D124+1,MAX($C125:C125)+1))*(D$9*$B125)</f>
        <v>1</v>
      </c>
      <c r="E125" s="2">
        <f>IF(F124&lt;F$11,E124,IF(E124&lt;E$11,E124+1,MAX($C125:D125)+1))*(E$9*$B125)</f>
        <v>5</v>
      </c>
      <c r="F125" s="2">
        <f>IF(G124&lt;G$11,F124,IF(F124&lt;F$11,F124+1,MAX($C125:E125)+1))*(F$9*$B125)</f>
        <v>6</v>
      </c>
      <c r="G125" s="2">
        <f>IF(H124&lt;H$11,G124,IF(G124&lt;G$11,G124+1,MAX($C125:F125)+1))*(G$9*$B125)</f>
        <v>7</v>
      </c>
      <c r="H125" s="16">
        <f>IF(I124&lt;I$11,H124,IF(H124&lt;H$11,H124+1,MAX($C125:G125)+1))*(H$9*$B125)</f>
        <v>10</v>
      </c>
      <c r="I125" s="26">
        <v>0</v>
      </c>
    </row>
    <row r="126" spans="1:9" x14ac:dyDescent="0.2">
      <c r="A126" s="21">
        <f t="shared" si="6"/>
        <v>115</v>
      </c>
      <c r="B126" s="22">
        <f t="shared" si="5"/>
        <v>1</v>
      </c>
      <c r="C126" s="26">
        <v>0</v>
      </c>
      <c r="D126" s="15">
        <f>IF(E125&lt;E$11,D125,IF(D125&lt;D$11,D125+1,MAX($C126:C126)+1))*(D$9*$B126)</f>
        <v>1</v>
      </c>
      <c r="E126" s="2">
        <f>IF(F125&lt;F$11,E125,IF(E125&lt;E$11,E125+1,MAX($C126:D126)+1))*(E$9*$B126)</f>
        <v>5</v>
      </c>
      <c r="F126" s="2">
        <f>IF(G125&lt;G$11,F125,IF(F125&lt;F$11,F125+1,MAX($C126:E126)+1))*(F$9*$B126)</f>
        <v>6</v>
      </c>
      <c r="G126" s="2">
        <f>IF(H125&lt;H$11,G125,IF(G125&lt;G$11,G125+1,MAX($C126:F126)+1))*(G$9*$B126)</f>
        <v>8</v>
      </c>
      <c r="H126" s="16">
        <f>IF(I125&lt;I$11,H125,IF(H125&lt;H$11,H125+1,MAX($C126:G126)+1))*(H$9*$B126)</f>
        <v>9</v>
      </c>
      <c r="I126" s="26">
        <v>0</v>
      </c>
    </row>
    <row r="127" spans="1:9" x14ac:dyDescent="0.2">
      <c r="A127" s="21">
        <f t="shared" si="6"/>
        <v>116</v>
      </c>
      <c r="B127" s="22">
        <f t="shared" si="5"/>
        <v>1</v>
      </c>
      <c r="C127" s="26">
        <v>0</v>
      </c>
      <c r="D127" s="15">
        <f>IF(E126&lt;E$11,D126,IF(D126&lt;D$11,D126+1,MAX($C127:C127)+1))*(D$9*$B127)</f>
        <v>1</v>
      </c>
      <c r="E127" s="2">
        <f>IF(F126&lt;F$11,E126,IF(E126&lt;E$11,E126+1,MAX($C127:D127)+1))*(E$9*$B127)</f>
        <v>5</v>
      </c>
      <c r="F127" s="2">
        <f>IF(G126&lt;G$11,F126,IF(F126&lt;F$11,F126+1,MAX($C127:E127)+1))*(F$9*$B127)</f>
        <v>6</v>
      </c>
      <c r="G127" s="2">
        <f>IF(H126&lt;H$11,G126,IF(G126&lt;G$11,G126+1,MAX($C127:F127)+1))*(G$9*$B127)</f>
        <v>8</v>
      </c>
      <c r="H127" s="16">
        <f>IF(I126&lt;I$11,H126,IF(H126&lt;H$11,H126+1,MAX($C127:G127)+1))*(H$9*$B127)</f>
        <v>10</v>
      </c>
      <c r="I127" s="26">
        <v>0</v>
      </c>
    </row>
    <row r="128" spans="1:9" x14ac:dyDescent="0.2">
      <c r="A128" s="21">
        <f t="shared" si="6"/>
        <v>117</v>
      </c>
      <c r="B128" s="22">
        <f t="shared" si="5"/>
        <v>1</v>
      </c>
      <c r="C128" s="26">
        <v>0</v>
      </c>
      <c r="D128" s="15">
        <f>IF(E127&lt;E$11,D127,IF(D127&lt;D$11,D127+1,MAX($C128:C128)+1))*(D$9*$B128)</f>
        <v>1</v>
      </c>
      <c r="E128" s="2">
        <f>IF(F127&lt;F$11,E127,IF(E127&lt;E$11,E127+1,MAX($C128:D128)+1))*(E$9*$B128)</f>
        <v>5</v>
      </c>
      <c r="F128" s="2">
        <f>IF(G127&lt;G$11,F127,IF(F127&lt;F$11,F127+1,MAX($C128:E128)+1))*(F$9*$B128)</f>
        <v>6</v>
      </c>
      <c r="G128" s="2">
        <f>IF(H127&lt;H$11,G127,IF(G127&lt;G$11,G127+1,MAX($C128:F128)+1))*(G$9*$B128)</f>
        <v>9</v>
      </c>
      <c r="H128" s="16">
        <f>IF(I127&lt;I$11,H127,IF(H127&lt;H$11,H127+1,MAX($C128:G128)+1))*(H$9*$B128)</f>
        <v>10</v>
      </c>
      <c r="I128" s="26">
        <v>0</v>
      </c>
    </row>
    <row r="129" spans="1:9" x14ac:dyDescent="0.2">
      <c r="A129" s="21">
        <f t="shared" si="6"/>
        <v>118</v>
      </c>
      <c r="B129" s="22">
        <f t="shared" si="5"/>
        <v>1</v>
      </c>
      <c r="C129" s="26">
        <v>0</v>
      </c>
      <c r="D129" s="15">
        <f>IF(E128&lt;E$11,D128,IF(D128&lt;D$11,D128+1,MAX($C129:C129)+1))*(D$9*$B129)</f>
        <v>1</v>
      </c>
      <c r="E129" s="2">
        <f>IF(F128&lt;F$11,E128,IF(E128&lt;E$11,E128+1,MAX($C129:D129)+1))*(E$9*$B129)</f>
        <v>5</v>
      </c>
      <c r="F129" s="2">
        <f>IF(G128&lt;G$11,F128,IF(F128&lt;F$11,F128+1,MAX($C129:E129)+1))*(F$9*$B129)</f>
        <v>7</v>
      </c>
      <c r="G129" s="2">
        <f>IF(H128&lt;H$11,G128,IF(G128&lt;G$11,G128+1,MAX($C129:F129)+1))*(G$9*$B129)</f>
        <v>8</v>
      </c>
      <c r="H129" s="16">
        <f>IF(I128&lt;I$11,H128,IF(H128&lt;H$11,H128+1,MAX($C129:G129)+1))*(H$9*$B129)</f>
        <v>9</v>
      </c>
      <c r="I129" s="26">
        <v>0</v>
      </c>
    </row>
    <row r="130" spans="1:9" x14ac:dyDescent="0.2">
      <c r="A130" s="21">
        <f t="shared" si="6"/>
        <v>119</v>
      </c>
      <c r="B130" s="22">
        <f t="shared" si="5"/>
        <v>1</v>
      </c>
      <c r="C130" s="26">
        <v>0</v>
      </c>
      <c r="D130" s="15">
        <f>IF(E129&lt;E$11,D129,IF(D129&lt;D$11,D129+1,MAX($C130:C130)+1))*(D$9*$B130)</f>
        <v>1</v>
      </c>
      <c r="E130" s="2">
        <f>IF(F129&lt;F$11,E129,IF(E129&lt;E$11,E129+1,MAX($C130:D130)+1))*(E$9*$B130)</f>
        <v>5</v>
      </c>
      <c r="F130" s="2">
        <f>IF(G129&lt;G$11,F129,IF(F129&lt;F$11,F129+1,MAX($C130:E130)+1))*(F$9*$B130)</f>
        <v>7</v>
      </c>
      <c r="G130" s="2">
        <f>IF(H129&lt;H$11,G129,IF(G129&lt;G$11,G129+1,MAX($C130:F130)+1))*(G$9*$B130)</f>
        <v>8</v>
      </c>
      <c r="H130" s="16">
        <f>IF(I129&lt;I$11,H129,IF(H129&lt;H$11,H129+1,MAX($C130:G130)+1))*(H$9*$B130)</f>
        <v>10</v>
      </c>
      <c r="I130" s="26">
        <v>0</v>
      </c>
    </row>
    <row r="131" spans="1:9" x14ac:dyDescent="0.2">
      <c r="A131" s="21">
        <f t="shared" si="6"/>
        <v>120</v>
      </c>
      <c r="B131" s="22">
        <f t="shared" si="5"/>
        <v>1</v>
      </c>
      <c r="C131" s="26">
        <v>0</v>
      </c>
      <c r="D131" s="15">
        <f>IF(E130&lt;E$11,D130,IF(D130&lt;D$11,D130+1,MAX($C131:C131)+1))*(D$9*$B131)</f>
        <v>1</v>
      </c>
      <c r="E131" s="2">
        <f>IF(F130&lt;F$11,E130,IF(E130&lt;E$11,E130+1,MAX($C131:D131)+1))*(E$9*$B131)</f>
        <v>5</v>
      </c>
      <c r="F131" s="2">
        <f>IF(G130&lt;G$11,F130,IF(F130&lt;F$11,F130+1,MAX($C131:E131)+1))*(F$9*$B131)</f>
        <v>7</v>
      </c>
      <c r="G131" s="2">
        <f>IF(H130&lt;H$11,G130,IF(G130&lt;G$11,G130+1,MAX($C131:F131)+1))*(G$9*$B131)</f>
        <v>9</v>
      </c>
      <c r="H131" s="16">
        <f>IF(I130&lt;I$11,H130,IF(H130&lt;H$11,H130+1,MAX($C131:G131)+1))*(H$9*$B131)</f>
        <v>10</v>
      </c>
      <c r="I131" s="26">
        <v>0</v>
      </c>
    </row>
    <row r="132" spans="1:9" x14ac:dyDescent="0.2">
      <c r="A132" s="21">
        <f t="shared" si="6"/>
        <v>121</v>
      </c>
      <c r="B132" s="22">
        <f t="shared" si="5"/>
        <v>1</v>
      </c>
      <c r="C132" s="26">
        <v>0</v>
      </c>
      <c r="D132" s="15">
        <f>IF(E131&lt;E$11,D131,IF(D131&lt;D$11,D131+1,MAX($C132:C132)+1))*(D$9*$B132)</f>
        <v>1</v>
      </c>
      <c r="E132" s="2">
        <f>IF(F131&lt;F$11,E131,IF(E131&lt;E$11,E131+1,MAX($C132:D132)+1))*(E$9*$B132)</f>
        <v>5</v>
      </c>
      <c r="F132" s="2">
        <f>IF(G131&lt;G$11,F131,IF(F131&lt;F$11,F131+1,MAX($C132:E132)+1))*(F$9*$B132)</f>
        <v>8</v>
      </c>
      <c r="G132" s="2">
        <f>IF(H131&lt;H$11,G131,IF(G131&lt;G$11,G131+1,MAX($C132:F132)+1))*(G$9*$B132)</f>
        <v>9</v>
      </c>
      <c r="H132" s="16">
        <f>IF(I131&lt;I$11,H131,IF(H131&lt;H$11,H131+1,MAX($C132:G132)+1))*(H$9*$B132)</f>
        <v>10</v>
      </c>
      <c r="I132" s="26">
        <v>0</v>
      </c>
    </row>
    <row r="133" spans="1:9" x14ac:dyDescent="0.2">
      <c r="A133" s="21">
        <f t="shared" si="6"/>
        <v>122</v>
      </c>
      <c r="B133" s="22">
        <f t="shared" si="5"/>
        <v>1</v>
      </c>
      <c r="C133" s="26">
        <v>0</v>
      </c>
      <c r="D133" s="15">
        <f>IF(E132&lt;E$11,D132,IF(D132&lt;D$11,D132+1,MAX($C133:C133)+1))*(D$9*$B133)</f>
        <v>1</v>
      </c>
      <c r="E133" s="2">
        <f>IF(F132&lt;F$11,E132,IF(E132&lt;E$11,E132+1,MAX($C133:D133)+1))*(E$9*$B133)</f>
        <v>6</v>
      </c>
      <c r="F133" s="2">
        <f>IF(G132&lt;G$11,F132,IF(F132&lt;F$11,F132+1,MAX($C133:E133)+1))*(F$9*$B133)</f>
        <v>7</v>
      </c>
      <c r="G133" s="2">
        <f>IF(H132&lt;H$11,G132,IF(G132&lt;G$11,G132+1,MAX($C133:F133)+1))*(G$9*$B133)</f>
        <v>8</v>
      </c>
      <c r="H133" s="16">
        <f>IF(I132&lt;I$11,H132,IF(H132&lt;H$11,H132+1,MAX($C133:G133)+1))*(H$9*$B133)</f>
        <v>9</v>
      </c>
      <c r="I133" s="26">
        <v>0</v>
      </c>
    </row>
    <row r="134" spans="1:9" x14ac:dyDescent="0.2">
      <c r="A134" s="21">
        <f t="shared" si="6"/>
        <v>123</v>
      </c>
      <c r="B134" s="22">
        <f t="shared" si="5"/>
        <v>1</v>
      </c>
      <c r="C134" s="26">
        <v>0</v>
      </c>
      <c r="D134" s="15">
        <f>IF(E133&lt;E$11,D133,IF(D133&lt;D$11,D133+1,MAX($C134:C134)+1))*(D$9*$B134)</f>
        <v>1</v>
      </c>
      <c r="E134" s="2">
        <f>IF(F133&lt;F$11,E133,IF(E133&lt;E$11,E133+1,MAX($C134:D134)+1))*(E$9*$B134)</f>
        <v>6</v>
      </c>
      <c r="F134" s="2">
        <f>IF(G133&lt;G$11,F133,IF(F133&lt;F$11,F133+1,MAX($C134:E134)+1))*(F$9*$B134)</f>
        <v>7</v>
      </c>
      <c r="G134" s="2">
        <f>IF(H133&lt;H$11,G133,IF(G133&lt;G$11,G133+1,MAX($C134:F134)+1))*(G$9*$B134)</f>
        <v>8</v>
      </c>
      <c r="H134" s="16">
        <f>IF(I133&lt;I$11,H133,IF(H133&lt;H$11,H133+1,MAX($C134:G134)+1))*(H$9*$B134)</f>
        <v>10</v>
      </c>
      <c r="I134" s="26">
        <v>0</v>
      </c>
    </row>
    <row r="135" spans="1:9" x14ac:dyDescent="0.2">
      <c r="A135" s="21">
        <f t="shared" si="6"/>
        <v>124</v>
      </c>
      <c r="B135" s="22">
        <f t="shared" si="5"/>
        <v>1</v>
      </c>
      <c r="C135" s="26">
        <v>0</v>
      </c>
      <c r="D135" s="15">
        <f>IF(E134&lt;E$11,D134,IF(D134&lt;D$11,D134+1,MAX($C135:C135)+1))*(D$9*$B135)</f>
        <v>1</v>
      </c>
      <c r="E135" s="2">
        <f>IF(F134&lt;F$11,E134,IF(E134&lt;E$11,E134+1,MAX($C135:D135)+1))*(E$9*$B135)</f>
        <v>6</v>
      </c>
      <c r="F135" s="2">
        <f>IF(G134&lt;G$11,F134,IF(F134&lt;F$11,F134+1,MAX($C135:E135)+1))*(F$9*$B135)</f>
        <v>7</v>
      </c>
      <c r="G135" s="2">
        <f>IF(H134&lt;H$11,G134,IF(G134&lt;G$11,G134+1,MAX($C135:F135)+1))*(G$9*$B135)</f>
        <v>9</v>
      </c>
      <c r="H135" s="16">
        <f>IF(I134&lt;I$11,H134,IF(H134&lt;H$11,H134+1,MAX($C135:G135)+1))*(H$9*$B135)</f>
        <v>10</v>
      </c>
      <c r="I135" s="26">
        <v>0</v>
      </c>
    </row>
    <row r="136" spans="1:9" x14ac:dyDescent="0.2">
      <c r="A136" s="21">
        <f t="shared" si="6"/>
        <v>125</v>
      </c>
      <c r="B136" s="22">
        <f t="shared" si="5"/>
        <v>1</v>
      </c>
      <c r="C136" s="26">
        <v>0</v>
      </c>
      <c r="D136" s="15">
        <f>IF(E135&lt;E$11,D135,IF(D135&lt;D$11,D135+1,MAX($C136:C136)+1))*(D$9*$B136)</f>
        <v>1</v>
      </c>
      <c r="E136" s="2">
        <f>IF(F135&lt;F$11,E135,IF(E135&lt;E$11,E135+1,MAX($C136:D136)+1))*(E$9*$B136)</f>
        <v>6</v>
      </c>
      <c r="F136" s="2">
        <f>IF(G135&lt;G$11,F135,IF(F135&lt;F$11,F135+1,MAX($C136:E136)+1))*(F$9*$B136)</f>
        <v>8</v>
      </c>
      <c r="G136" s="2">
        <f>IF(H135&lt;H$11,G135,IF(G135&lt;G$11,G135+1,MAX($C136:F136)+1))*(G$9*$B136)</f>
        <v>9</v>
      </c>
      <c r="H136" s="16">
        <f>IF(I135&lt;I$11,H135,IF(H135&lt;H$11,H135+1,MAX($C136:G136)+1))*(H$9*$B136)</f>
        <v>10</v>
      </c>
      <c r="I136" s="26">
        <v>0</v>
      </c>
    </row>
    <row r="137" spans="1:9" x14ac:dyDescent="0.2">
      <c r="A137" s="21">
        <f t="shared" si="6"/>
        <v>126</v>
      </c>
      <c r="B137" s="22">
        <f t="shared" si="5"/>
        <v>1</v>
      </c>
      <c r="C137" s="26">
        <v>0</v>
      </c>
      <c r="D137" s="15">
        <f>IF(E136&lt;E$11,D136,IF(D136&lt;D$11,D136+1,MAX($C137:C137)+1))*(D$9*$B137)</f>
        <v>1</v>
      </c>
      <c r="E137" s="2">
        <f>IF(F136&lt;F$11,E136,IF(E136&lt;E$11,E136+1,MAX($C137:D137)+1))*(E$9*$B137)</f>
        <v>7</v>
      </c>
      <c r="F137" s="2">
        <f>IF(G136&lt;G$11,F136,IF(F136&lt;F$11,F136+1,MAX($C137:E137)+1))*(F$9*$B137)</f>
        <v>8</v>
      </c>
      <c r="G137" s="2">
        <f>IF(H136&lt;H$11,G136,IF(G136&lt;G$11,G136+1,MAX($C137:F137)+1))*(G$9*$B137)</f>
        <v>9</v>
      </c>
      <c r="H137" s="16">
        <f>IF(I136&lt;I$11,H136,IF(H136&lt;H$11,H136+1,MAX($C137:G137)+1))*(H$9*$B137)</f>
        <v>10</v>
      </c>
      <c r="I137" s="26">
        <v>0</v>
      </c>
    </row>
    <row r="138" spans="1:9" x14ac:dyDescent="0.2">
      <c r="A138" s="21">
        <f t="shared" si="6"/>
        <v>127</v>
      </c>
      <c r="B138" s="22">
        <f t="shared" si="5"/>
        <v>1</v>
      </c>
      <c r="C138" s="26">
        <v>0</v>
      </c>
      <c r="D138" s="15">
        <f>IF(E137&lt;E$11,D137,IF(D137&lt;D$11,D137+1,MAX($C138:C138)+1))*(D$9*$B138)</f>
        <v>2</v>
      </c>
      <c r="E138" s="2">
        <f>IF(F137&lt;F$11,E137,IF(E137&lt;E$11,E137+1,MAX($C138:D138)+1))*(E$9*$B138)</f>
        <v>3</v>
      </c>
      <c r="F138" s="2">
        <f>IF(G137&lt;G$11,F137,IF(F137&lt;F$11,F137+1,MAX($C138:E138)+1))*(F$9*$B138)</f>
        <v>4</v>
      </c>
      <c r="G138" s="2">
        <f>IF(H137&lt;H$11,G137,IF(G137&lt;G$11,G137+1,MAX($C138:F138)+1))*(G$9*$B138)</f>
        <v>5</v>
      </c>
      <c r="H138" s="16">
        <f>IF(I137&lt;I$11,H137,IF(H137&lt;H$11,H137+1,MAX($C138:G138)+1))*(H$9*$B138)</f>
        <v>6</v>
      </c>
      <c r="I138" s="26">
        <v>0</v>
      </c>
    </row>
    <row r="139" spans="1:9" x14ac:dyDescent="0.2">
      <c r="A139" s="21">
        <f t="shared" si="6"/>
        <v>128</v>
      </c>
      <c r="B139" s="22">
        <f t="shared" si="5"/>
        <v>1</v>
      </c>
      <c r="C139" s="26">
        <v>0</v>
      </c>
      <c r="D139" s="15">
        <f>IF(E138&lt;E$11,D138,IF(D138&lt;D$11,D138+1,MAX($C139:C139)+1))*(D$9*$B139)</f>
        <v>2</v>
      </c>
      <c r="E139" s="2">
        <f>IF(F138&lt;F$11,E138,IF(E138&lt;E$11,E138+1,MAX($C139:D139)+1))*(E$9*$B139)</f>
        <v>3</v>
      </c>
      <c r="F139" s="2">
        <f>IF(G138&lt;G$11,F138,IF(F138&lt;F$11,F138+1,MAX($C139:E139)+1))*(F$9*$B139)</f>
        <v>4</v>
      </c>
      <c r="G139" s="2">
        <f>IF(H138&lt;H$11,G138,IF(G138&lt;G$11,G138+1,MAX($C139:F139)+1))*(G$9*$B139)</f>
        <v>5</v>
      </c>
      <c r="H139" s="16">
        <f>IF(I138&lt;I$11,H138,IF(H138&lt;H$11,H138+1,MAX($C139:G139)+1))*(H$9*$B139)</f>
        <v>7</v>
      </c>
      <c r="I139" s="26">
        <v>0</v>
      </c>
    </row>
    <row r="140" spans="1:9" x14ac:dyDescent="0.2">
      <c r="A140" s="21">
        <f t="shared" si="6"/>
        <v>129</v>
      </c>
      <c r="B140" s="22">
        <f t="shared" ref="B140:B203" si="7">1*(A140&gt;0)</f>
        <v>1</v>
      </c>
      <c r="C140" s="26">
        <v>0</v>
      </c>
      <c r="D140" s="15">
        <f>IF(E139&lt;E$11,D139,IF(D139&lt;D$11,D139+1,MAX($C140:C140)+1))*(D$9*$B140)</f>
        <v>2</v>
      </c>
      <c r="E140" s="2">
        <f>IF(F139&lt;F$11,E139,IF(E139&lt;E$11,E139+1,MAX($C140:D140)+1))*(E$9*$B140)</f>
        <v>3</v>
      </c>
      <c r="F140" s="2">
        <f>IF(G139&lt;G$11,F139,IF(F139&lt;F$11,F139+1,MAX($C140:E140)+1))*(F$9*$B140)</f>
        <v>4</v>
      </c>
      <c r="G140" s="2">
        <f>IF(H139&lt;H$11,G139,IF(G139&lt;G$11,G139+1,MAX($C140:F140)+1))*(G$9*$B140)</f>
        <v>5</v>
      </c>
      <c r="H140" s="16">
        <f>IF(I139&lt;I$11,H139,IF(H139&lt;H$11,H139+1,MAX($C140:G140)+1))*(H$9*$B140)</f>
        <v>8</v>
      </c>
      <c r="I140" s="26">
        <v>0</v>
      </c>
    </row>
    <row r="141" spans="1:9" x14ac:dyDescent="0.2">
      <c r="A141" s="21">
        <f t="shared" ref="A141:A204" si="8">(A140+1)*(A140&lt;$A$7)*(A140&gt;0)</f>
        <v>130</v>
      </c>
      <c r="B141" s="22">
        <f t="shared" si="7"/>
        <v>1</v>
      </c>
      <c r="C141" s="26">
        <v>0</v>
      </c>
      <c r="D141" s="15">
        <f>IF(E140&lt;E$11,D140,IF(D140&lt;D$11,D140+1,MAX($C141:C141)+1))*(D$9*$B141)</f>
        <v>2</v>
      </c>
      <c r="E141" s="2">
        <f>IF(F140&lt;F$11,E140,IF(E140&lt;E$11,E140+1,MAX($C141:D141)+1))*(E$9*$B141)</f>
        <v>3</v>
      </c>
      <c r="F141" s="2">
        <f>IF(G140&lt;G$11,F140,IF(F140&lt;F$11,F140+1,MAX($C141:E141)+1))*(F$9*$B141)</f>
        <v>4</v>
      </c>
      <c r="G141" s="2">
        <f>IF(H140&lt;H$11,G140,IF(G140&lt;G$11,G140+1,MAX($C141:F141)+1))*(G$9*$B141)</f>
        <v>5</v>
      </c>
      <c r="H141" s="16">
        <f>IF(I140&lt;I$11,H140,IF(H140&lt;H$11,H140+1,MAX($C141:G141)+1))*(H$9*$B141)</f>
        <v>9</v>
      </c>
      <c r="I141" s="26">
        <v>0</v>
      </c>
    </row>
    <row r="142" spans="1:9" x14ac:dyDescent="0.2">
      <c r="A142" s="21">
        <f t="shared" si="8"/>
        <v>131</v>
      </c>
      <c r="B142" s="22">
        <f t="shared" si="7"/>
        <v>1</v>
      </c>
      <c r="C142" s="26">
        <v>0</v>
      </c>
      <c r="D142" s="15">
        <f>IF(E141&lt;E$11,D141,IF(D141&lt;D$11,D141+1,MAX($C142:C142)+1))*(D$9*$B142)</f>
        <v>2</v>
      </c>
      <c r="E142" s="2">
        <f>IF(F141&lt;F$11,E141,IF(E141&lt;E$11,E141+1,MAX($C142:D142)+1))*(E$9*$B142)</f>
        <v>3</v>
      </c>
      <c r="F142" s="2">
        <f>IF(G141&lt;G$11,F141,IF(F141&lt;F$11,F141+1,MAX($C142:E142)+1))*(F$9*$B142)</f>
        <v>4</v>
      </c>
      <c r="G142" s="2">
        <f>IF(H141&lt;H$11,G141,IF(G141&lt;G$11,G141+1,MAX($C142:F142)+1))*(G$9*$B142)</f>
        <v>5</v>
      </c>
      <c r="H142" s="16">
        <f>IF(I141&lt;I$11,H141,IF(H141&lt;H$11,H141+1,MAX($C142:G142)+1))*(H$9*$B142)</f>
        <v>10</v>
      </c>
      <c r="I142" s="26">
        <v>0</v>
      </c>
    </row>
    <row r="143" spans="1:9" x14ac:dyDescent="0.2">
      <c r="A143" s="21">
        <f t="shared" si="8"/>
        <v>132</v>
      </c>
      <c r="B143" s="22">
        <f t="shared" si="7"/>
        <v>1</v>
      </c>
      <c r="C143" s="26">
        <v>0</v>
      </c>
      <c r="D143" s="15">
        <f>IF(E142&lt;E$11,D142,IF(D142&lt;D$11,D142+1,MAX($C143:C143)+1))*(D$9*$B143)</f>
        <v>2</v>
      </c>
      <c r="E143" s="2">
        <f>IF(F142&lt;F$11,E142,IF(E142&lt;E$11,E142+1,MAX($C143:D143)+1))*(E$9*$B143)</f>
        <v>3</v>
      </c>
      <c r="F143" s="2">
        <f>IF(G142&lt;G$11,F142,IF(F142&lt;F$11,F142+1,MAX($C143:E143)+1))*(F$9*$B143)</f>
        <v>4</v>
      </c>
      <c r="G143" s="2">
        <f>IF(H142&lt;H$11,G142,IF(G142&lt;G$11,G142+1,MAX($C143:F143)+1))*(G$9*$B143)</f>
        <v>6</v>
      </c>
      <c r="H143" s="16">
        <f>IF(I142&lt;I$11,H142,IF(H142&lt;H$11,H142+1,MAX($C143:G143)+1))*(H$9*$B143)</f>
        <v>7</v>
      </c>
      <c r="I143" s="26">
        <v>0</v>
      </c>
    </row>
    <row r="144" spans="1:9" x14ac:dyDescent="0.2">
      <c r="A144" s="21">
        <f t="shared" si="8"/>
        <v>133</v>
      </c>
      <c r="B144" s="22">
        <f t="shared" si="7"/>
        <v>1</v>
      </c>
      <c r="C144" s="26">
        <v>0</v>
      </c>
      <c r="D144" s="15">
        <f>IF(E143&lt;E$11,D143,IF(D143&lt;D$11,D143+1,MAX($C144:C144)+1))*(D$9*$B144)</f>
        <v>2</v>
      </c>
      <c r="E144" s="2">
        <f>IF(F143&lt;F$11,E143,IF(E143&lt;E$11,E143+1,MAX($C144:D144)+1))*(E$9*$B144)</f>
        <v>3</v>
      </c>
      <c r="F144" s="2">
        <f>IF(G143&lt;G$11,F143,IF(F143&lt;F$11,F143+1,MAX($C144:E144)+1))*(F$9*$B144)</f>
        <v>4</v>
      </c>
      <c r="G144" s="2">
        <f>IF(H143&lt;H$11,G143,IF(G143&lt;G$11,G143+1,MAX($C144:F144)+1))*(G$9*$B144)</f>
        <v>6</v>
      </c>
      <c r="H144" s="16">
        <f>IF(I143&lt;I$11,H143,IF(H143&lt;H$11,H143+1,MAX($C144:G144)+1))*(H$9*$B144)</f>
        <v>8</v>
      </c>
      <c r="I144" s="26">
        <v>0</v>
      </c>
    </row>
    <row r="145" spans="1:9" x14ac:dyDescent="0.2">
      <c r="A145" s="21">
        <f t="shared" si="8"/>
        <v>134</v>
      </c>
      <c r="B145" s="22">
        <f t="shared" si="7"/>
        <v>1</v>
      </c>
      <c r="C145" s="26">
        <v>0</v>
      </c>
      <c r="D145" s="15">
        <f>IF(E144&lt;E$11,D144,IF(D144&lt;D$11,D144+1,MAX($C145:C145)+1))*(D$9*$B145)</f>
        <v>2</v>
      </c>
      <c r="E145" s="2">
        <f>IF(F144&lt;F$11,E144,IF(E144&lt;E$11,E144+1,MAX($C145:D145)+1))*(E$9*$B145)</f>
        <v>3</v>
      </c>
      <c r="F145" s="2">
        <f>IF(G144&lt;G$11,F144,IF(F144&lt;F$11,F144+1,MAX($C145:E145)+1))*(F$9*$B145)</f>
        <v>4</v>
      </c>
      <c r="G145" s="2">
        <f>IF(H144&lt;H$11,G144,IF(G144&lt;G$11,G144+1,MAX($C145:F145)+1))*(G$9*$B145)</f>
        <v>6</v>
      </c>
      <c r="H145" s="16">
        <f>IF(I144&lt;I$11,H144,IF(H144&lt;H$11,H144+1,MAX($C145:G145)+1))*(H$9*$B145)</f>
        <v>9</v>
      </c>
      <c r="I145" s="26">
        <v>0</v>
      </c>
    </row>
    <row r="146" spans="1:9" x14ac:dyDescent="0.2">
      <c r="A146" s="21">
        <f t="shared" si="8"/>
        <v>135</v>
      </c>
      <c r="B146" s="22">
        <f t="shared" si="7"/>
        <v>1</v>
      </c>
      <c r="C146" s="26">
        <v>0</v>
      </c>
      <c r="D146" s="15">
        <f>IF(E145&lt;E$11,D145,IF(D145&lt;D$11,D145+1,MAX($C146:C146)+1))*(D$9*$B146)</f>
        <v>2</v>
      </c>
      <c r="E146" s="2">
        <f>IF(F145&lt;F$11,E145,IF(E145&lt;E$11,E145+1,MAX($C146:D146)+1))*(E$9*$B146)</f>
        <v>3</v>
      </c>
      <c r="F146" s="2">
        <f>IF(G145&lt;G$11,F145,IF(F145&lt;F$11,F145+1,MAX($C146:E146)+1))*(F$9*$B146)</f>
        <v>4</v>
      </c>
      <c r="G146" s="2">
        <f>IF(H145&lt;H$11,G145,IF(G145&lt;G$11,G145+1,MAX($C146:F146)+1))*(G$9*$B146)</f>
        <v>6</v>
      </c>
      <c r="H146" s="16">
        <f>IF(I145&lt;I$11,H145,IF(H145&lt;H$11,H145+1,MAX($C146:G146)+1))*(H$9*$B146)</f>
        <v>10</v>
      </c>
      <c r="I146" s="26">
        <v>0</v>
      </c>
    </row>
    <row r="147" spans="1:9" x14ac:dyDescent="0.2">
      <c r="A147" s="21">
        <f t="shared" si="8"/>
        <v>136</v>
      </c>
      <c r="B147" s="22">
        <f t="shared" si="7"/>
        <v>1</v>
      </c>
      <c r="C147" s="26">
        <v>0</v>
      </c>
      <c r="D147" s="15">
        <f>IF(E146&lt;E$11,D146,IF(D146&lt;D$11,D146+1,MAX($C147:C147)+1))*(D$9*$B147)</f>
        <v>2</v>
      </c>
      <c r="E147" s="2">
        <f>IF(F146&lt;F$11,E146,IF(E146&lt;E$11,E146+1,MAX($C147:D147)+1))*(E$9*$B147)</f>
        <v>3</v>
      </c>
      <c r="F147" s="2">
        <f>IF(G146&lt;G$11,F146,IF(F146&lt;F$11,F146+1,MAX($C147:E147)+1))*(F$9*$B147)</f>
        <v>4</v>
      </c>
      <c r="G147" s="2">
        <f>IF(H146&lt;H$11,G146,IF(G146&lt;G$11,G146+1,MAX($C147:F147)+1))*(G$9*$B147)</f>
        <v>7</v>
      </c>
      <c r="H147" s="16">
        <f>IF(I146&lt;I$11,H146,IF(H146&lt;H$11,H146+1,MAX($C147:G147)+1))*(H$9*$B147)</f>
        <v>8</v>
      </c>
      <c r="I147" s="26">
        <v>0</v>
      </c>
    </row>
    <row r="148" spans="1:9" x14ac:dyDescent="0.2">
      <c r="A148" s="21">
        <f t="shared" si="8"/>
        <v>137</v>
      </c>
      <c r="B148" s="22">
        <f t="shared" si="7"/>
        <v>1</v>
      </c>
      <c r="C148" s="26">
        <v>0</v>
      </c>
      <c r="D148" s="15">
        <f>IF(E147&lt;E$11,D147,IF(D147&lt;D$11,D147+1,MAX($C148:C148)+1))*(D$9*$B148)</f>
        <v>2</v>
      </c>
      <c r="E148" s="2">
        <f>IF(F147&lt;F$11,E147,IF(E147&lt;E$11,E147+1,MAX($C148:D148)+1))*(E$9*$B148)</f>
        <v>3</v>
      </c>
      <c r="F148" s="2">
        <f>IF(G147&lt;G$11,F147,IF(F147&lt;F$11,F147+1,MAX($C148:E148)+1))*(F$9*$B148)</f>
        <v>4</v>
      </c>
      <c r="G148" s="2">
        <f>IF(H147&lt;H$11,G147,IF(G147&lt;G$11,G147+1,MAX($C148:F148)+1))*(G$9*$B148)</f>
        <v>7</v>
      </c>
      <c r="H148" s="16">
        <f>IF(I147&lt;I$11,H147,IF(H147&lt;H$11,H147+1,MAX($C148:G148)+1))*(H$9*$B148)</f>
        <v>9</v>
      </c>
      <c r="I148" s="26">
        <v>0</v>
      </c>
    </row>
    <row r="149" spans="1:9" x14ac:dyDescent="0.2">
      <c r="A149" s="21">
        <f t="shared" si="8"/>
        <v>138</v>
      </c>
      <c r="B149" s="22">
        <f t="shared" si="7"/>
        <v>1</v>
      </c>
      <c r="C149" s="26">
        <v>0</v>
      </c>
      <c r="D149" s="15">
        <f>IF(E148&lt;E$11,D148,IF(D148&lt;D$11,D148+1,MAX($C149:C149)+1))*(D$9*$B149)</f>
        <v>2</v>
      </c>
      <c r="E149" s="2">
        <f>IF(F148&lt;F$11,E148,IF(E148&lt;E$11,E148+1,MAX($C149:D149)+1))*(E$9*$B149)</f>
        <v>3</v>
      </c>
      <c r="F149" s="2">
        <f>IF(G148&lt;G$11,F148,IF(F148&lt;F$11,F148+1,MAX($C149:E149)+1))*(F$9*$B149)</f>
        <v>4</v>
      </c>
      <c r="G149" s="2">
        <f>IF(H148&lt;H$11,G148,IF(G148&lt;G$11,G148+1,MAX($C149:F149)+1))*(G$9*$B149)</f>
        <v>7</v>
      </c>
      <c r="H149" s="16">
        <f>IF(I148&lt;I$11,H148,IF(H148&lt;H$11,H148+1,MAX($C149:G149)+1))*(H$9*$B149)</f>
        <v>10</v>
      </c>
      <c r="I149" s="26">
        <v>0</v>
      </c>
    </row>
    <row r="150" spans="1:9" x14ac:dyDescent="0.2">
      <c r="A150" s="21">
        <f t="shared" si="8"/>
        <v>139</v>
      </c>
      <c r="B150" s="22">
        <f t="shared" si="7"/>
        <v>1</v>
      </c>
      <c r="C150" s="26">
        <v>0</v>
      </c>
      <c r="D150" s="15">
        <f>IF(E149&lt;E$11,D149,IF(D149&lt;D$11,D149+1,MAX($C150:C150)+1))*(D$9*$B150)</f>
        <v>2</v>
      </c>
      <c r="E150" s="2">
        <f>IF(F149&lt;F$11,E149,IF(E149&lt;E$11,E149+1,MAX($C150:D150)+1))*(E$9*$B150)</f>
        <v>3</v>
      </c>
      <c r="F150" s="2">
        <f>IF(G149&lt;G$11,F149,IF(F149&lt;F$11,F149+1,MAX($C150:E150)+1))*(F$9*$B150)</f>
        <v>4</v>
      </c>
      <c r="G150" s="2">
        <f>IF(H149&lt;H$11,G149,IF(G149&lt;G$11,G149+1,MAX($C150:F150)+1))*(G$9*$B150)</f>
        <v>8</v>
      </c>
      <c r="H150" s="16">
        <f>IF(I149&lt;I$11,H149,IF(H149&lt;H$11,H149+1,MAX($C150:G150)+1))*(H$9*$B150)</f>
        <v>9</v>
      </c>
      <c r="I150" s="26">
        <v>0</v>
      </c>
    </row>
    <row r="151" spans="1:9" x14ac:dyDescent="0.2">
      <c r="A151" s="21">
        <f t="shared" si="8"/>
        <v>140</v>
      </c>
      <c r="B151" s="22">
        <f t="shared" si="7"/>
        <v>1</v>
      </c>
      <c r="C151" s="26">
        <v>0</v>
      </c>
      <c r="D151" s="15">
        <f>IF(E150&lt;E$11,D150,IF(D150&lt;D$11,D150+1,MAX($C151:C151)+1))*(D$9*$B151)</f>
        <v>2</v>
      </c>
      <c r="E151" s="2">
        <f>IF(F150&lt;F$11,E150,IF(E150&lt;E$11,E150+1,MAX($C151:D151)+1))*(E$9*$B151)</f>
        <v>3</v>
      </c>
      <c r="F151" s="2">
        <f>IF(G150&lt;G$11,F150,IF(F150&lt;F$11,F150+1,MAX($C151:E151)+1))*(F$9*$B151)</f>
        <v>4</v>
      </c>
      <c r="G151" s="2">
        <f>IF(H150&lt;H$11,G150,IF(G150&lt;G$11,G150+1,MAX($C151:F151)+1))*(G$9*$B151)</f>
        <v>8</v>
      </c>
      <c r="H151" s="16">
        <f>IF(I150&lt;I$11,H150,IF(H150&lt;H$11,H150+1,MAX($C151:G151)+1))*(H$9*$B151)</f>
        <v>10</v>
      </c>
      <c r="I151" s="26">
        <v>0</v>
      </c>
    </row>
    <row r="152" spans="1:9" x14ac:dyDescent="0.2">
      <c r="A152" s="21">
        <f t="shared" si="8"/>
        <v>141</v>
      </c>
      <c r="B152" s="22">
        <f t="shared" si="7"/>
        <v>1</v>
      </c>
      <c r="C152" s="26">
        <v>0</v>
      </c>
      <c r="D152" s="15">
        <f>IF(E151&lt;E$11,D151,IF(D151&lt;D$11,D151+1,MAX($C152:C152)+1))*(D$9*$B152)</f>
        <v>2</v>
      </c>
      <c r="E152" s="2">
        <f>IF(F151&lt;F$11,E151,IF(E151&lt;E$11,E151+1,MAX($C152:D152)+1))*(E$9*$B152)</f>
        <v>3</v>
      </c>
      <c r="F152" s="2">
        <f>IF(G151&lt;G$11,F151,IF(F151&lt;F$11,F151+1,MAX($C152:E152)+1))*(F$9*$B152)</f>
        <v>4</v>
      </c>
      <c r="G152" s="2">
        <f>IF(H151&lt;H$11,G151,IF(G151&lt;G$11,G151+1,MAX($C152:F152)+1))*(G$9*$B152)</f>
        <v>9</v>
      </c>
      <c r="H152" s="16">
        <f>IF(I151&lt;I$11,H151,IF(H151&lt;H$11,H151+1,MAX($C152:G152)+1))*(H$9*$B152)</f>
        <v>10</v>
      </c>
      <c r="I152" s="26">
        <v>0</v>
      </c>
    </row>
    <row r="153" spans="1:9" x14ac:dyDescent="0.2">
      <c r="A153" s="21">
        <f t="shared" si="8"/>
        <v>142</v>
      </c>
      <c r="B153" s="22">
        <f t="shared" si="7"/>
        <v>1</v>
      </c>
      <c r="C153" s="26">
        <v>0</v>
      </c>
      <c r="D153" s="15">
        <f>IF(E152&lt;E$11,D152,IF(D152&lt;D$11,D152+1,MAX($C153:C153)+1))*(D$9*$B153)</f>
        <v>2</v>
      </c>
      <c r="E153" s="2">
        <f>IF(F152&lt;F$11,E152,IF(E152&lt;E$11,E152+1,MAX($C153:D153)+1))*(E$9*$B153)</f>
        <v>3</v>
      </c>
      <c r="F153" s="2">
        <f>IF(G152&lt;G$11,F152,IF(F152&lt;F$11,F152+1,MAX($C153:E153)+1))*(F$9*$B153)</f>
        <v>5</v>
      </c>
      <c r="G153" s="2">
        <f>IF(H152&lt;H$11,G152,IF(G152&lt;G$11,G152+1,MAX($C153:F153)+1))*(G$9*$B153)</f>
        <v>6</v>
      </c>
      <c r="H153" s="16">
        <f>IF(I152&lt;I$11,H152,IF(H152&lt;H$11,H152+1,MAX($C153:G153)+1))*(H$9*$B153)</f>
        <v>7</v>
      </c>
      <c r="I153" s="26">
        <v>0</v>
      </c>
    </row>
    <row r="154" spans="1:9" x14ac:dyDescent="0.2">
      <c r="A154" s="21">
        <f t="shared" si="8"/>
        <v>143</v>
      </c>
      <c r="B154" s="22">
        <f t="shared" si="7"/>
        <v>1</v>
      </c>
      <c r="C154" s="26">
        <v>0</v>
      </c>
      <c r="D154" s="15">
        <f>IF(E153&lt;E$11,D153,IF(D153&lt;D$11,D153+1,MAX($C154:C154)+1))*(D$9*$B154)</f>
        <v>2</v>
      </c>
      <c r="E154" s="2">
        <f>IF(F153&lt;F$11,E153,IF(E153&lt;E$11,E153+1,MAX($C154:D154)+1))*(E$9*$B154)</f>
        <v>3</v>
      </c>
      <c r="F154" s="2">
        <f>IF(G153&lt;G$11,F153,IF(F153&lt;F$11,F153+1,MAX($C154:E154)+1))*(F$9*$B154)</f>
        <v>5</v>
      </c>
      <c r="G154" s="2">
        <f>IF(H153&lt;H$11,G153,IF(G153&lt;G$11,G153+1,MAX($C154:F154)+1))*(G$9*$B154)</f>
        <v>6</v>
      </c>
      <c r="H154" s="16">
        <f>IF(I153&lt;I$11,H153,IF(H153&lt;H$11,H153+1,MAX($C154:G154)+1))*(H$9*$B154)</f>
        <v>8</v>
      </c>
      <c r="I154" s="26">
        <v>0</v>
      </c>
    </row>
    <row r="155" spans="1:9" x14ac:dyDescent="0.2">
      <c r="A155" s="21">
        <f t="shared" si="8"/>
        <v>144</v>
      </c>
      <c r="B155" s="22">
        <f t="shared" si="7"/>
        <v>1</v>
      </c>
      <c r="C155" s="26">
        <v>0</v>
      </c>
      <c r="D155" s="15">
        <f>IF(E154&lt;E$11,D154,IF(D154&lt;D$11,D154+1,MAX($C155:C155)+1))*(D$9*$B155)</f>
        <v>2</v>
      </c>
      <c r="E155" s="2">
        <f>IF(F154&lt;F$11,E154,IF(E154&lt;E$11,E154+1,MAX($C155:D155)+1))*(E$9*$B155)</f>
        <v>3</v>
      </c>
      <c r="F155" s="2">
        <f>IF(G154&lt;G$11,F154,IF(F154&lt;F$11,F154+1,MAX($C155:E155)+1))*(F$9*$B155)</f>
        <v>5</v>
      </c>
      <c r="G155" s="2">
        <f>IF(H154&lt;H$11,G154,IF(G154&lt;G$11,G154+1,MAX($C155:F155)+1))*(G$9*$B155)</f>
        <v>6</v>
      </c>
      <c r="H155" s="16">
        <f>IF(I154&lt;I$11,H154,IF(H154&lt;H$11,H154+1,MAX($C155:G155)+1))*(H$9*$B155)</f>
        <v>9</v>
      </c>
      <c r="I155" s="26">
        <v>0</v>
      </c>
    </row>
    <row r="156" spans="1:9" x14ac:dyDescent="0.2">
      <c r="A156" s="21">
        <f t="shared" si="8"/>
        <v>145</v>
      </c>
      <c r="B156" s="22">
        <f t="shared" si="7"/>
        <v>1</v>
      </c>
      <c r="C156" s="26">
        <v>0</v>
      </c>
      <c r="D156" s="15">
        <f>IF(E155&lt;E$11,D155,IF(D155&lt;D$11,D155+1,MAX($C156:C156)+1))*(D$9*$B156)</f>
        <v>2</v>
      </c>
      <c r="E156" s="2">
        <f>IF(F155&lt;F$11,E155,IF(E155&lt;E$11,E155+1,MAX($C156:D156)+1))*(E$9*$B156)</f>
        <v>3</v>
      </c>
      <c r="F156" s="2">
        <f>IF(G155&lt;G$11,F155,IF(F155&lt;F$11,F155+1,MAX($C156:E156)+1))*(F$9*$B156)</f>
        <v>5</v>
      </c>
      <c r="G156" s="2">
        <f>IF(H155&lt;H$11,G155,IF(G155&lt;G$11,G155+1,MAX($C156:F156)+1))*(G$9*$B156)</f>
        <v>6</v>
      </c>
      <c r="H156" s="16">
        <f>IF(I155&lt;I$11,H155,IF(H155&lt;H$11,H155+1,MAX($C156:G156)+1))*(H$9*$B156)</f>
        <v>10</v>
      </c>
      <c r="I156" s="26">
        <v>0</v>
      </c>
    </row>
    <row r="157" spans="1:9" x14ac:dyDescent="0.2">
      <c r="A157" s="21">
        <f t="shared" si="8"/>
        <v>146</v>
      </c>
      <c r="B157" s="22">
        <f t="shared" si="7"/>
        <v>1</v>
      </c>
      <c r="C157" s="26">
        <v>0</v>
      </c>
      <c r="D157" s="15">
        <f>IF(E156&lt;E$11,D156,IF(D156&lt;D$11,D156+1,MAX($C157:C157)+1))*(D$9*$B157)</f>
        <v>2</v>
      </c>
      <c r="E157" s="2">
        <f>IF(F156&lt;F$11,E156,IF(E156&lt;E$11,E156+1,MAX($C157:D157)+1))*(E$9*$B157)</f>
        <v>3</v>
      </c>
      <c r="F157" s="2">
        <f>IF(G156&lt;G$11,F156,IF(F156&lt;F$11,F156+1,MAX($C157:E157)+1))*(F$9*$B157)</f>
        <v>5</v>
      </c>
      <c r="G157" s="2">
        <f>IF(H156&lt;H$11,G156,IF(G156&lt;G$11,G156+1,MAX($C157:F157)+1))*(G$9*$B157)</f>
        <v>7</v>
      </c>
      <c r="H157" s="16">
        <f>IF(I156&lt;I$11,H156,IF(H156&lt;H$11,H156+1,MAX($C157:G157)+1))*(H$9*$B157)</f>
        <v>8</v>
      </c>
      <c r="I157" s="26">
        <v>0</v>
      </c>
    </row>
    <row r="158" spans="1:9" x14ac:dyDescent="0.2">
      <c r="A158" s="21">
        <f t="shared" si="8"/>
        <v>147</v>
      </c>
      <c r="B158" s="22">
        <f t="shared" si="7"/>
        <v>1</v>
      </c>
      <c r="C158" s="26">
        <v>0</v>
      </c>
      <c r="D158" s="15">
        <f>IF(E157&lt;E$11,D157,IF(D157&lt;D$11,D157+1,MAX($C158:C158)+1))*(D$9*$B158)</f>
        <v>2</v>
      </c>
      <c r="E158" s="2">
        <f>IF(F157&lt;F$11,E157,IF(E157&lt;E$11,E157+1,MAX($C158:D158)+1))*(E$9*$B158)</f>
        <v>3</v>
      </c>
      <c r="F158" s="2">
        <f>IF(G157&lt;G$11,F157,IF(F157&lt;F$11,F157+1,MAX($C158:E158)+1))*(F$9*$B158)</f>
        <v>5</v>
      </c>
      <c r="G158" s="2">
        <f>IF(H157&lt;H$11,G157,IF(G157&lt;G$11,G157+1,MAX($C158:F158)+1))*(G$9*$B158)</f>
        <v>7</v>
      </c>
      <c r="H158" s="16">
        <f>IF(I157&lt;I$11,H157,IF(H157&lt;H$11,H157+1,MAX($C158:G158)+1))*(H$9*$B158)</f>
        <v>9</v>
      </c>
      <c r="I158" s="26">
        <v>0</v>
      </c>
    </row>
    <row r="159" spans="1:9" x14ac:dyDescent="0.2">
      <c r="A159" s="21">
        <f t="shared" si="8"/>
        <v>148</v>
      </c>
      <c r="B159" s="22">
        <f t="shared" si="7"/>
        <v>1</v>
      </c>
      <c r="C159" s="26">
        <v>0</v>
      </c>
      <c r="D159" s="15">
        <f>IF(E158&lt;E$11,D158,IF(D158&lt;D$11,D158+1,MAX($C159:C159)+1))*(D$9*$B159)</f>
        <v>2</v>
      </c>
      <c r="E159" s="2">
        <f>IF(F158&lt;F$11,E158,IF(E158&lt;E$11,E158+1,MAX($C159:D159)+1))*(E$9*$B159)</f>
        <v>3</v>
      </c>
      <c r="F159" s="2">
        <f>IF(G158&lt;G$11,F158,IF(F158&lt;F$11,F158+1,MAX($C159:E159)+1))*(F$9*$B159)</f>
        <v>5</v>
      </c>
      <c r="G159" s="2">
        <f>IF(H158&lt;H$11,G158,IF(G158&lt;G$11,G158+1,MAX($C159:F159)+1))*(G$9*$B159)</f>
        <v>7</v>
      </c>
      <c r="H159" s="16">
        <f>IF(I158&lt;I$11,H158,IF(H158&lt;H$11,H158+1,MAX($C159:G159)+1))*(H$9*$B159)</f>
        <v>10</v>
      </c>
      <c r="I159" s="26">
        <v>0</v>
      </c>
    </row>
    <row r="160" spans="1:9" x14ac:dyDescent="0.2">
      <c r="A160" s="21">
        <f t="shared" si="8"/>
        <v>149</v>
      </c>
      <c r="B160" s="22">
        <f t="shared" si="7"/>
        <v>1</v>
      </c>
      <c r="C160" s="26">
        <v>0</v>
      </c>
      <c r="D160" s="15">
        <f>IF(E159&lt;E$11,D159,IF(D159&lt;D$11,D159+1,MAX($C160:C160)+1))*(D$9*$B160)</f>
        <v>2</v>
      </c>
      <c r="E160" s="2">
        <f>IF(F159&lt;F$11,E159,IF(E159&lt;E$11,E159+1,MAX($C160:D160)+1))*(E$9*$B160)</f>
        <v>3</v>
      </c>
      <c r="F160" s="2">
        <f>IF(G159&lt;G$11,F159,IF(F159&lt;F$11,F159+1,MAX($C160:E160)+1))*(F$9*$B160)</f>
        <v>5</v>
      </c>
      <c r="G160" s="2">
        <f>IF(H159&lt;H$11,G159,IF(G159&lt;G$11,G159+1,MAX($C160:F160)+1))*(G$9*$B160)</f>
        <v>8</v>
      </c>
      <c r="H160" s="16">
        <f>IF(I159&lt;I$11,H159,IF(H159&lt;H$11,H159+1,MAX($C160:G160)+1))*(H$9*$B160)</f>
        <v>9</v>
      </c>
      <c r="I160" s="26">
        <v>0</v>
      </c>
    </row>
    <row r="161" spans="1:9" x14ac:dyDescent="0.2">
      <c r="A161" s="21">
        <f t="shared" si="8"/>
        <v>150</v>
      </c>
      <c r="B161" s="22">
        <f t="shared" si="7"/>
        <v>1</v>
      </c>
      <c r="C161" s="26">
        <v>0</v>
      </c>
      <c r="D161" s="15">
        <f>IF(E160&lt;E$11,D160,IF(D160&lt;D$11,D160+1,MAX($C161:C161)+1))*(D$9*$B161)</f>
        <v>2</v>
      </c>
      <c r="E161" s="2">
        <f>IF(F160&lt;F$11,E160,IF(E160&lt;E$11,E160+1,MAX($C161:D161)+1))*(E$9*$B161)</f>
        <v>3</v>
      </c>
      <c r="F161" s="2">
        <f>IF(G160&lt;G$11,F160,IF(F160&lt;F$11,F160+1,MAX($C161:E161)+1))*(F$9*$B161)</f>
        <v>5</v>
      </c>
      <c r="G161" s="2">
        <f>IF(H160&lt;H$11,G160,IF(G160&lt;G$11,G160+1,MAX($C161:F161)+1))*(G$9*$B161)</f>
        <v>8</v>
      </c>
      <c r="H161" s="16">
        <f>IF(I160&lt;I$11,H160,IF(H160&lt;H$11,H160+1,MAX($C161:G161)+1))*(H$9*$B161)</f>
        <v>10</v>
      </c>
      <c r="I161" s="26">
        <v>0</v>
      </c>
    </row>
    <row r="162" spans="1:9" x14ac:dyDescent="0.2">
      <c r="A162" s="21">
        <f t="shared" si="8"/>
        <v>151</v>
      </c>
      <c r="B162" s="22">
        <f t="shared" si="7"/>
        <v>1</v>
      </c>
      <c r="C162" s="26">
        <v>0</v>
      </c>
      <c r="D162" s="15">
        <f>IF(E161&lt;E$11,D161,IF(D161&lt;D$11,D161+1,MAX($C162:C162)+1))*(D$9*$B162)</f>
        <v>2</v>
      </c>
      <c r="E162" s="2">
        <f>IF(F161&lt;F$11,E161,IF(E161&lt;E$11,E161+1,MAX($C162:D162)+1))*(E$9*$B162)</f>
        <v>3</v>
      </c>
      <c r="F162" s="2">
        <f>IF(G161&lt;G$11,F161,IF(F161&lt;F$11,F161+1,MAX($C162:E162)+1))*(F$9*$B162)</f>
        <v>5</v>
      </c>
      <c r="G162" s="2">
        <f>IF(H161&lt;H$11,G161,IF(G161&lt;G$11,G161+1,MAX($C162:F162)+1))*(G$9*$B162)</f>
        <v>9</v>
      </c>
      <c r="H162" s="16">
        <f>IF(I161&lt;I$11,H161,IF(H161&lt;H$11,H161+1,MAX($C162:G162)+1))*(H$9*$B162)</f>
        <v>10</v>
      </c>
      <c r="I162" s="26">
        <v>0</v>
      </c>
    </row>
    <row r="163" spans="1:9" x14ac:dyDescent="0.2">
      <c r="A163" s="21">
        <f t="shared" si="8"/>
        <v>152</v>
      </c>
      <c r="B163" s="22">
        <f t="shared" si="7"/>
        <v>1</v>
      </c>
      <c r="C163" s="26">
        <v>0</v>
      </c>
      <c r="D163" s="15">
        <f>IF(E162&lt;E$11,D162,IF(D162&lt;D$11,D162+1,MAX($C163:C163)+1))*(D$9*$B163)</f>
        <v>2</v>
      </c>
      <c r="E163" s="2">
        <f>IF(F162&lt;F$11,E162,IF(E162&lt;E$11,E162+1,MAX($C163:D163)+1))*(E$9*$B163)</f>
        <v>3</v>
      </c>
      <c r="F163" s="2">
        <f>IF(G162&lt;G$11,F162,IF(F162&lt;F$11,F162+1,MAX($C163:E163)+1))*(F$9*$B163)</f>
        <v>6</v>
      </c>
      <c r="G163" s="2">
        <f>IF(H162&lt;H$11,G162,IF(G162&lt;G$11,G162+1,MAX($C163:F163)+1))*(G$9*$B163)</f>
        <v>7</v>
      </c>
      <c r="H163" s="16">
        <f>IF(I162&lt;I$11,H162,IF(H162&lt;H$11,H162+1,MAX($C163:G163)+1))*(H$9*$B163)</f>
        <v>8</v>
      </c>
      <c r="I163" s="26">
        <v>0</v>
      </c>
    </row>
    <row r="164" spans="1:9" x14ac:dyDescent="0.2">
      <c r="A164" s="21">
        <f t="shared" si="8"/>
        <v>153</v>
      </c>
      <c r="B164" s="22">
        <f t="shared" si="7"/>
        <v>1</v>
      </c>
      <c r="C164" s="26">
        <v>0</v>
      </c>
      <c r="D164" s="15">
        <f>IF(E163&lt;E$11,D163,IF(D163&lt;D$11,D163+1,MAX($C164:C164)+1))*(D$9*$B164)</f>
        <v>2</v>
      </c>
      <c r="E164" s="2">
        <f>IF(F163&lt;F$11,E163,IF(E163&lt;E$11,E163+1,MAX($C164:D164)+1))*(E$9*$B164)</f>
        <v>3</v>
      </c>
      <c r="F164" s="2">
        <f>IF(G163&lt;G$11,F163,IF(F163&lt;F$11,F163+1,MAX($C164:E164)+1))*(F$9*$B164)</f>
        <v>6</v>
      </c>
      <c r="G164" s="2">
        <f>IF(H163&lt;H$11,G163,IF(G163&lt;G$11,G163+1,MAX($C164:F164)+1))*(G$9*$B164)</f>
        <v>7</v>
      </c>
      <c r="H164" s="16">
        <f>IF(I163&lt;I$11,H163,IF(H163&lt;H$11,H163+1,MAX($C164:G164)+1))*(H$9*$B164)</f>
        <v>9</v>
      </c>
      <c r="I164" s="26">
        <v>0</v>
      </c>
    </row>
    <row r="165" spans="1:9" x14ac:dyDescent="0.2">
      <c r="A165" s="21">
        <f t="shared" si="8"/>
        <v>154</v>
      </c>
      <c r="B165" s="22">
        <f t="shared" si="7"/>
        <v>1</v>
      </c>
      <c r="C165" s="26">
        <v>0</v>
      </c>
      <c r="D165" s="15">
        <f>IF(E164&lt;E$11,D164,IF(D164&lt;D$11,D164+1,MAX($C165:C165)+1))*(D$9*$B165)</f>
        <v>2</v>
      </c>
      <c r="E165" s="2">
        <f>IF(F164&lt;F$11,E164,IF(E164&lt;E$11,E164+1,MAX($C165:D165)+1))*(E$9*$B165)</f>
        <v>3</v>
      </c>
      <c r="F165" s="2">
        <f>IF(G164&lt;G$11,F164,IF(F164&lt;F$11,F164+1,MAX($C165:E165)+1))*(F$9*$B165)</f>
        <v>6</v>
      </c>
      <c r="G165" s="2">
        <f>IF(H164&lt;H$11,G164,IF(G164&lt;G$11,G164+1,MAX($C165:F165)+1))*(G$9*$B165)</f>
        <v>7</v>
      </c>
      <c r="H165" s="16">
        <f>IF(I164&lt;I$11,H164,IF(H164&lt;H$11,H164+1,MAX($C165:G165)+1))*(H$9*$B165)</f>
        <v>10</v>
      </c>
      <c r="I165" s="26">
        <v>0</v>
      </c>
    </row>
    <row r="166" spans="1:9" x14ac:dyDescent="0.2">
      <c r="A166" s="21">
        <f t="shared" si="8"/>
        <v>155</v>
      </c>
      <c r="B166" s="22">
        <f t="shared" si="7"/>
        <v>1</v>
      </c>
      <c r="C166" s="26">
        <v>0</v>
      </c>
      <c r="D166" s="15">
        <f>IF(E165&lt;E$11,D165,IF(D165&lt;D$11,D165+1,MAX($C166:C166)+1))*(D$9*$B166)</f>
        <v>2</v>
      </c>
      <c r="E166" s="2">
        <f>IF(F165&lt;F$11,E165,IF(E165&lt;E$11,E165+1,MAX($C166:D166)+1))*(E$9*$B166)</f>
        <v>3</v>
      </c>
      <c r="F166" s="2">
        <f>IF(G165&lt;G$11,F165,IF(F165&lt;F$11,F165+1,MAX($C166:E166)+1))*(F$9*$B166)</f>
        <v>6</v>
      </c>
      <c r="G166" s="2">
        <f>IF(H165&lt;H$11,G165,IF(G165&lt;G$11,G165+1,MAX($C166:F166)+1))*(G$9*$B166)</f>
        <v>8</v>
      </c>
      <c r="H166" s="16">
        <f>IF(I165&lt;I$11,H165,IF(H165&lt;H$11,H165+1,MAX($C166:G166)+1))*(H$9*$B166)</f>
        <v>9</v>
      </c>
      <c r="I166" s="26">
        <v>0</v>
      </c>
    </row>
    <row r="167" spans="1:9" x14ac:dyDescent="0.2">
      <c r="A167" s="21">
        <f t="shared" si="8"/>
        <v>156</v>
      </c>
      <c r="B167" s="22">
        <f t="shared" si="7"/>
        <v>1</v>
      </c>
      <c r="C167" s="26">
        <v>0</v>
      </c>
      <c r="D167" s="15">
        <f>IF(E166&lt;E$11,D166,IF(D166&lt;D$11,D166+1,MAX($C167:C167)+1))*(D$9*$B167)</f>
        <v>2</v>
      </c>
      <c r="E167" s="2">
        <f>IF(F166&lt;F$11,E166,IF(E166&lt;E$11,E166+1,MAX($C167:D167)+1))*(E$9*$B167)</f>
        <v>3</v>
      </c>
      <c r="F167" s="2">
        <f>IF(G166&lt;G$11,F166,IF(F166&lt;F$11,F166+1,MAX($C167:E167)+1))*(F$9*$B167)</f>
        <v>6</v>
      </c>
      <c r="G167" s="2">
        <f>IF(H166&lt;H$11,G166,IF(G166&lt;G$11,G166+1,MAX($C167:F167)+1))*(G$9*$B167)</f>
        <v>8</v>
      </c>
      <c r="H167" s="16">
        <f>IF(I166&lt;I$11,H166,IF(H166&lt;H$11,H166+1,MAX($C167:G167)+1))*(H$9*$B167)</f>
        <v>10</v>
      </c>
      <c r="I167" s="26">
        <v>0</v>
      </c>
    </row>
    <row r="168" spans="1:9" x14ac:dyDescent="0.2">
      <c r="A168" s="21">
        <f t="shared" si="8"/>
        <v>157</v>
      </c>
      <c r="B168" s="22">
        <f t="shared" si="7"/>
        <v>1</v>
      </c>
      <c r="C168" s="26">
        <v>0</v>
      </c>
      <c r="D168" s="15">
        <f>IF(E167&lt;E$11,D167,IF(D167&lt;D$11,D167+1,MAX($C168:C168)+1))*(D$9*$B168)</f>
        <v>2</v>
      </c>
      <c r="E168" s="2">
        <f>IF(F167&lt;F$11,E167,IF(E167&lt;E$11,E167+1,MAX($C168:D168)+1))*(E$9*$B168)</f>
        <v>3</v>
      </c>
      <c r="F168" s="2">
        <f>IF(G167&lt;G$11,F167,IF(F167&lt;F$11,F167+1,MAX($C168:E168)+1))*(F$9*$B168)</f>
        <v>6</v>
      </c>
      <c r="G168" s="2">
        <f>IF(H167&lt;H$11,G167,IF(G167&lt;G$11,G167+1,MAX($C168:F168)+1))*(G$9*$B168)</f>
        <v>9</v>
      </c>
      <c r="H168" s="16">
        <f>IF(I167&lt;I$11,H167,IF(H167&lt;H$11,H167+1,MAX($C168:G168)+1))*(H$9*$B168)</f>
        <v>10</v>
      </c>
      <c r="I168" s="26">
        <v>0</v>
      </c>
    </row>
    <row r="169" spans="1:9" x14ac:dyDescent="0.2">
      <c r="A169" s="21">
        <f t="shared" si="8"/>
        <v>158</v>
      </c>
      <c r="B169" s="22">
        <f t="shared" si="7"/>
        <v>1</v>
      </c>
      <c r="C169" s="26">
        <v>0</v>
      </c>
      <c r="D169" s="15">
        <f>IF(E168&lt;E$11,D168,IF(D168&lt;D$11,D168+1,MAX($C169:C169)+1))*(D$9*$B169)</f>
        <v>2</v>
      </c>
      <c r="E169" s="2">
        <f>IF(F168&lt;F$11,E168,IF(E168&lt;E$11,E168+1,MAX($C169:D169)+1))*(E$9*$B169)</f>
        <v>3</v>
      </c>
      <c r="F169" s="2">
        <f>IF(G168&lt;G$11,F168,IF(F168&lt;F$11,F168+1,MAX($C169:E169)+1))*(F$9*$B169)</f>
        <v>7</v>
      </c>
      <c r="G169" s="2">
        <f>IF(H168&lt;H$11,G168,IF(G168&lt;G$11,G168+1,MAX($C169:F169)+1))*(G$9*$B169)</f>
        <v>8</v>
      </c>
      <c r="H169" s="16">
        <f>IF(I168&lt;I$11,H168,IF(H168&lt;H$11,H168+1,MAX($C169:G169)+1))*(H$9*$B169)</f>
        <v>9</v>
      </c>
      <c r="I169" s="26">
        <v>0</v>
      </c>
    </row>
    <row r="170" spans="1:9" x14ac:dyDescent="0.2">
      <c r="A170" s="21">
        <f t="shared" si="8"/>
        <v>159</v>
      </c>
      <c r="B170" s="22">
        <f t="shared" si="7"/>
        <v>1</v>
      </c>
      <c r="C170" s="26">
        <v>0</v>
      </c>
      <c r="D170" s="15">
        <f>IF(E169&lt;E$11,D169,IF(D169&lt;D$11,D169+1,MAX($C170:C170)+1))*(D$9*$B170)</f>
        <v>2</v>
      </c>
      <c r="E170" s="2">
        <f>IF(F169&lt;F$11,E169,IF(E169&lt;E$11,E169+1,MAX($C170:D170)+1))*(E$9*$B170)</f>
        <v>3</v>
      </c>
      <c r="F170" s="2">
        <f>IF(G169&lt;G$11,F169,IF(F169&lt;F$11,F169+1,MAX($C170:E170)+1))*(F$9*$B170)</f>
        <v>7</v>
      </c>
      <c r="G170" s="2">
        <f>IF(H169&lt;H$11,G169,IF(G169&lt;G$11,G169+1,MAX($C170:F170)+1))*(G$9*$B170)</f>
        <v>8</v>
      </c>
      <c r="H170" s="16">
        <f>IF(I169&lt;I$11,H169,IF(H169&lt;H$11,H169+1,MAX($C170:G170)+1))*(H$9*$B170)</f>
        <v>10</v>
      </c>
      <c r="I170" s="26">
        <v>0</v>
      </c>
    </row>
    <row r="171" spans="1:9" x14ac:dyDescent="0.2">
      <c r="A171" s="21">
        <f t="shared" si="8"/>
        <v>160</v>
      </c>
      <c r="B171" s="22">
        <f t="shared" si="7"/>
        <v>1</v>
      </c>
      <c r="C171" s="26">
        <v>0</v>
      </c>
      <c r="D171" s="15">
        <f>IF(E170&lt;E$11,D170,IF(D170&lt;D$11,D170+1,MAX($C171:C171)+1))*(D$9*$B171)</f>
        <v>2</v>
      </c>
      <c r="E171" s="2">
        <f>IF(F170&lt;F$11,E170,IF(E170&lt;E$11,E170+1,MAX($C171:D171)+1))*(E$9*$B171)</f>
        <v>3</v>
      </c>
      <c r="F171" s="2">
        <f>IF(G170&lt;G$11,F170,IF(F170&lt;F$11,F170+1,MAX($C171:E171)+1))*(F$9*$B171)</f>
        <v>7</v>
      </c>
      <c r="G171" s="2">
        <f>IF(H170&lt;H$11,G170,IF(G170&lt;G$11,G170+1,MAX($C171:F171)+1))*(G$9*$B171)</f>
        <v>9</v>
      </c>
      <c r="H171" s="16">
        <f>IF(I170&lt;I$11,H170,IF(H170&lt;H$11,H170+1,MAX($C171:G171)+1))*(H$9*$B171)</f>
        <v>10</v>
      </c>
      <c r="I171" s="26">
        <v>0</v>
      </c>
    </row>
    <row r="172" spans="1:9" x14ac:dyDescent="0.2">
      <c r="A172" s="21">
        <f t="shared" si="8"/>
        <v>161</v>
      </c>
      <c r="B172" s="22">
        <f t="shared" si="7"/>
        <v>1</v>
      </c>
      <c r="C172" s="26">
        <v>0</v>
      </c>
      <c r="D172" s="15">
        <f>IF(E171&lt;E$11,D171,IF(D171&lt;D$11,D171+1,MAX($C172:C172)+1))*(D$9*$B172)</f>
        <v>2</v>
      </c>
      <c r="E172" s="2">
        <f>IF(F171&lt;F$11,E171,IF(E171&lt;E$11,E171+1,MAX($C172:D172)+1))*(E$9*$B172)</f>
        <v>3</v>
      </c>
      <c r="F172" s="2">
        <f>IF(G171&lt;G$11,F171,IF(F171&lt;F$11,F171+1,MAX($C172:E172)+1))*(F$9*$B172)</f>
        <v>8</v>
      </c>
      <c r="G172" s="2">
        <f>IF(H171&lt;H$11,G171,IF(G171&lt;G$11,G171+1,MAX($C172:F172)+1))*(G$9*$B172)</f>
        <v>9</v>
      </c>
      <c r="H172" s="16">
        <f>IF(I171&lt;I$11,H171,IF(H171&lt;H$11,H171+1,MAX($C172:G172)+1))*(H$9*$B172)</f>
        <v>10</v>
      </c>
      <c r="I172" s="26">
        <v>0</v>
      </c>
    </row>
    <row r="173" spans="1:9" x14ac:dyDescent="0.2">
      <c r="A173" s="21">
        <f t="shared" si="8"/>
        <v>162</v>
      </c>
      <c r="B173" s="22">
        <f t="shared" si="7"/>
        <v>1</v>
      </c>
      <c r="C173" s="26">
        <v>0</v>
      </c>
      <c r="D173" s="15">
        <f>IF(E172&lt;E$11,D172,IF(D172&lt;D$11,D172+1,MAX($C173:C173)+1))*(D$9*$B173)</f>
        <v>2</v>
      </c>
      <c r="E173" s="2">
        <f>IF(F172&lt;F$11,E172,IF(E172&lt;E$11,E172+1,MAX($C173:D173)+1))*(E$9*$B173)</f>
        <v>4</v>
      </c>
      <c r="F173" s="2">
        <f>IF(G172&lt;G$11,F172,IF(F172&lt;F$11,F172+1,MAX($C173:E173)+1))*(F$9*$B173)</f>
        <v>5</v>
      </c>
      <c r="G173" s="2">
        <f>IF(H172&lt;H$11,G172,IF(G172&lt;G$11,G172+1,MAX($C173:F173)+1))*(G$9*$B173)</f>
        <v>6</v>
      </c>
      <c r="H173" s="16">
        <f>IF(I172&lt;I$11,H172,IF(H172&lt;H$11,H172+1,MAX($C173:G173)+1))*(H$9*$B173)</f>
        <v>7</v>
      </c>
      <c r="I173" s="26">
        <v>0</v>
      </c>
    </row>
    <row r="174" spans="1:9" x14ac:dyDescent="0.2">
      <c r="A174" s="21">
        <f t="shared" si="8"/>
        <v>163</v>
      </c>
      <c r="B174" s="22">
        <f t="shared" si="7"/>
        <v>1</v>
      </c>
      <c r="C174" s="26">
        <v>0</v>
      </c>
      <c r="D174" s="15">
        <f>IF(E173&lt;E$11,D173,IF(D173&lt;D$11,D173+1,MAX($C174:C174)+1))*(D$9*$B174)</f>
        <v>2</v>
      </c>
      <c r="E174" s="2">
        <f>IF(F173&lt;F$11,E173,IF(E173&lt;E$11,E173+1,MAX($C174:D174)+1))*(E$9*$B174)</f>
        <v>4</v>
      </c>
      <c r="F174" s="2">
        <f>IF(G173&lt;G$11,F173,IF(F173&lt;F$11,F173+1,MAX($C174:E174)+1))*(F$9*$B174)</f>
        <v>5</v>
      </c>
      <c r="G174" s="2">
        <f>IF(H173&lt;H$11,G173,IF(G173&lt;G$11,G173+1,MAX($C174:F174)+1))*(G$9*$B174)</f>
        <v>6</v>
      </c>
      <c r="H174" s="16">
        <f>IF(I173&lt;I$11,H173,IF(H173&lt;H$11,H173+1,MAX($C174:G174)+1))*(H$9*$B174)</f>
        <v>8</v>
      </c>
      <c r="I174" s="26">
        <v>0</v>
      </c>
    </row>
    <row r="175" spans="1:9" x14ac:dyDescent="0.2">
      <c r="A175" s="21">
        <f t="shared" si="8"/>
        <v>164</v>
      </c>
      <c r="B175" s="22">
        <f t="shared" si="7"/>
        <v>1</v>
      </c>
      <c r="C175" s="26">
        <v>0</v>
      </c>
      <c r="D175" s="15">
        <f>IF(E174&lt;E$11,D174,IF(D174&lt;D$11,D174+1,MAX($C175:C175)+1))*(D$9*$B175)</f>
        <v>2</v>
      </c>
      <c r="E175" s="2">
        <f>IF(F174&lt;F$11,E174,IF(E174&lt;E$11,E174+1,MAX($C175:D175)+1))*(E$9*$B175)</f>
        <v>4</v>
      </c>
      <c r="F175" s="2">
        <f>IF(G174&lt;G$11,F174,IF(F174&lt;F$11,F174+1,MAX($C175:E175)+1))*(F$9*$B175)</f>
        <v>5</v>
      </c>
      <c r="G175" s="2">
        <f>IF(H174&lt;H$11,G174,IF(G174&lt;G$11,G174+1,MAX($C175:F175)+1))*(G$9*$B175)</f>
        <v>6</v>
      </c>
      <c r="H175" s="16">
        <f>IF(I174&lt;I$11,H174,IF(H174&lt;H$11,H174+1,MAX($C175:G175)+1))*(H$9*$B175)</f>
        <v>9</v>
      </c>
      <c r="I175" s="26">
        <v>0</v>
      </c>
    </row>
    <row r="176" spans="1:9" x14ac:dyDescent="0.2">
      <c r="A176" s="21">
        <f t="shared" si="8"/>
        <v>165</v>
      </c>
      <c r="B176" s="22">
        <f t="shared" si="7"/>
        <v>1</v>
      </c>
      <c r="C176" s="26">
        <v>0</v>
      </c>
      <c r="D176" s="15">
        <f>IF(E175&lt;E$11,D175,IF(D175&lt;D$11,D175+1,MAX($C176:C176)+1))*(D$9*$B176)</f>
        <v>2</v>
      </c>
      <c r="E176" s="2">
        <f>IF(F175&lt;F$11,E175,IF(E175&lt;E$11,E175+1,MAX($C176:D176)+1))*(E$9*$B176)</f>
        <v>4</v>
      </c>
      <c r="F176" s="2">
        <f>IF(G175&lt;G$11,F175,IF(F175&lt;F$11,F175+1,MAX($C176:E176)+1))*(F$9*$B176)</f>
        <v>5</v>
      </c>
      <c r="G176" s="2">
        <f>IF(H175&lt;H$11,G175,IF(G175&lt;G$11,G175+1,MAX($C176:F176)+1))*(G$9*$B176)</f>
        <v>6</v>
      </c>
      <c r="H176" s="16">
        <f>IF(I175&lt;I$11,H175,IF(H175&lt;H$11,H175+1,MAX($C176:G176)+1))*(H$9*$B176)</f>
        <v>10</v>
      </c>
      <c r="I176" s="26">
        <v>0</v>
      </c>
    </row>
    <row r="177" spans="1:9" x14ac:dyDescent="0.2">
      <c r="A177" s="21">
        <f t="shared" si="8"/>
        <v>166</v>
      </c>
      <c r="B177" s="22">
        <f t="shared" si="7"/>
        <v>1</v>
      </c>
      <c r="C177" s="26">
        <v>0</v>
      </c>
      <c r="D177" s="15">
        <f>IF(E176&lt;E$11,D176,IF(D176&lt;D$11,D176+1,MAX($C177:C177)+1))*(D$9*$B177)</f>
        <v>2</v>
      </c>
      <c r="E177" s="2">
        <f>IF(F176&lt;F$11,E176,IF(E176&lt;E$11,E176+1,MAX($C177:D177)+1))*(E$9*$B177)</f>
        <v>4</v>
      </c>
      <c r="F177" s="2">
        <f>IF(G176&lt;G$11,F176,IF(F176&lt;F$11,F176+1,MAX($C177:E177)+1))*(F$9*$B177)</f>
        <v>5</v>
      </c>
      <c r="G177" s="2">
        <f>IF(H176&lt;H$11,G176,IF(G176&lt;G$11,G176+1,MAX($C177:F177)+1))*(G$9*$B177)</f>
        <v>7</v>
      </c>
      <c r="H177" s="16">
        <f>IF(I176&lt;I$11,H176,IF(H176&lt;H$11,H176+1,MAX($C177:G177)+1))*(H$9*$B177)</f>
        <v>8</v>
      </c>
      <c r="I177" s="26">
        <v>0</v>
      </c>
    </row>
    <row r="178" spans="1:9" x14ac:dyDescent="0.2">
      <c r="A178" s="21">
        <f t="shared" si="8"/>
        <v>167</v>
      </c>
      <c r="B178" s="22">
        <f t="shared" si="7"/>
        <v>1</v>
      </c>
      <c r="C178" s="26">
        <v>0</v>
      </c>
      <c r="D178" s="15">
        <f>IF(E177&lt;E$11,D177,IF(D177&lt;D$11,D177+1,MAX($C178:C178)+1))*(D$9*$B178)</f>
        <v>2</v>
      </c>
      <c r="E178" s="2">
        <f>IF(F177&lt;F$11,E177,IF(E177&lt;E$11,E177+1,MAX($C178:D178)+1))*(E$9*$B178)</f>
        <v>4</v>
      </c>
      <c r="F178" s="2">
        <f>IF(G177&lt;G$11,F177,IF(F177&lt;F$11,F177+1,MAX($C178:E178)+1))*(F$9*$B178)</f>
        <v>5</v>
      </c>
      <c r="G178" s="2">
        <f>IF(H177&lt;H$11,G177,IF(G177&lt;G$11,G177+1,MAX($C178:F178)+1))*(G$9*$B178)</f>
        <v>7</v>
      </c>
      <c r="H178" s="16">
        <f>IF(I177&lt;I$11,H177,IF(H177&lt;H$11,H177+1,MAX($C178:G178)+1))*(H$9*$B178)</f>
        <v>9</v>
      </c>
      <c r="I178" s="26">
        <v>0</v>
      </c>
    </row>
    <row r="179" spans="1:9" x14ac:dyDescent="0.2">
      <c r="A179" s="21">
        <f t="shared" si="8"/>
        <v>168</v>
      </c>
      <c r="B179" s="22">
        <f t="shared" si="7"/>
        <v>1</v>
      </c>
      <c r="C179" s="26">
        <v>0</v>
      </c>
      <c r="D179" s="15">
        <f>IF(E178&lt;E$11,D178,IF(D178&lt;D$11,D178+1,MAX($C179:C179)+1))*(D$9*$B179)</f>
        <v>2</v>
      </c>
      <c r="E179" s="2">
        <f>IF(F178&lt;F$11,E178,IF(E178&lt;E$11,E178+1,MAX($C179:D179)+1))*(E$9*$B179)</f>
        <v>4</v>
      </c>
      <c r="F179" s="2">
        <f>IF(G178&lt;G$11,F178,IF(F178&lt;F$11,F178+1,MAX($C179:E179)+1))*(F$9*$B179)</f>
        <v>5</v>
      </c>
      <c r="G179" s="2">
        <f>IF(H178&lt;H$11,G178,IF(G178&lt;G$11,G178+1,MAX($C179:F179)+1))*(G$9*$B179)</f>
        <v>7</v>
      </c>
      <c r="H179" s="16">
        <f>IF(I178&lt;I$11,H178,IF(H178&lt;H$11,H178+1,MAX($C179:G179)+1))*(H$9*$B179)</f>
        <v>10</v>
      </c>
      <c r="I179" s="26">
        <v>0</v>
      </c>
    </row>
    <row r="180" spans="1:9" x14ac:dyDescent="0.2">
      <c r="A180" s="21">
        <f t="shared" si="8"/>
        <v>169</v>
      </c>
      <c r="B180" s="22">
        <f t="shared" si="7"/>
        <v>1</v>
      </c>
      <c r="C180" s="26">
        <v>0</v>
      </c>
      <c r="D180" s="15">
        <f>IF(E179&lt;E$11,D179,IF(D179&lt;D$11,D179+1,MAX($C180:C180)+1))*(D$9*$B180)</f>
        <v>2</v>
      </c>
      <c r="E180" s="2">
        <f>IF(F179&lt;F$11,E179,IF(E179&lt;E$11,E179+1,MAX($C180:D180)+1))*(E$9*$B180)</f>
        <v>4</v>
      </c>
      <c r="F180" s="2">
        <f>IF(G179&lt;G$11,F179,IF(F179&lt;F$11,F179+1,MAX($C180:E180)+1))*(F$9*$B180)</f>
        <v>5</v>
      </c>
      <c r="G180" s="2">
        <f>IF(H179&lt;H$11,G179,IF(G179&lt;G$11,G179+1,MAX($C180:F180)+1))*(G$9*$B180)</f>
        <v>8</v>
      </c>
      <c r="H180" s="16">
        <f>IF(I179&lt;I$11,H179,IF(H179&lt;H$11,H179+1,MAX($C180:G180)+1))*(H$9*$B180)</f>
        <v>9</v>
      </c>
      <c r="I180" s="26">
        <v>0</v>
      </c>
    </row>
    <row r="181" spans="1:9" x14ac:dyDescent="0.2">
      <c r="A181" s="21">
        <f t="shared" si="8"/>
        <v>170</v>
      </c>
      <c r="B181" s="22">
        <f t="shared" si="7"/>
        <v>1</v>
      </c>
      <c r="C181" s="26">
        <v>0</v>
      </c>
      <c r="D181" s="15">
        <f>IF(E180&lt;E$11,D180,IF(D180&lt;D$11,D180+1,MAX($C181:C181)+1))*(D$9*$B181)</f>
        <v>2</v>
      </c>
      <c r="E181" s="2">
        <f>IF(F180&lt;F$11,E180,IF(E180&lt;E$11,E180+1,MAX($C181:D181)+1))*(E$9*$B181)</f>
        <v>4</v>
      </c>
      <c r="F181" s="2">
        <f>IF(G180&lt;G$11,F180,IF(F180&lt;F$11,F180+1,MAX($C181:E181)+1))*(F$9*$B181)</f>
        <v>5</v>
      </c>
      <c r="G181" s="2">
        <f>IF(H180&lt;H$11,G180,IF(G180&lt;G$11,G180+1,MAX($C181:F181)+1))*(G$9*$B181)</f>
        <v>8</v>
      </c>
      <c r="H181" s="16">
        <f>IF(I180&lt;I$11,H180,IF(H180&lt;H$11,H180+1,MAX($C181:G181)+1))*(H$9*$B181)</f>
        <v>10</v>
      </c>
      <c r="I181" s="26">
        <v>0</v>
      </c>
    </row>
    <row r="182" spans="1:9" x14ac:dyDescent="0.2">
      <c r="A182" s="21">
        <f t="shared" si="8"/>
        <v>171</v>
      </c>
      <c r="B182" s="22">
        <f t="shared" si="7"/>
        <v>1</v>
      </c>
      <c r="C182" s="26">
        <v>0</v>
      </c>
      <c r="D182" s="15">
        <f>IF(E181&lt;E$11,D181,IF(D181&lt;D$11,D181+1,MAX($C182:C182)+1))*(D$9*$B182)</f>
        <v>2</v>
      </c>
      <c r="E182" s="2">
        <f>IF(F181&lt;F$11,E181,IF(E181&lt;E$11,E181+1,MAX($C182:D182)+1))*(E$9*$B182)</f>
        <v>4</v>
      </c>
      <c r="F182" s="2">
        <f>IF(G181&lt;G$11,F181,IF(F181&lt;F$11,F181+1,MAX($C182:E182)+1))*(F$9*$B182)</f>
        <v>5</v>
      </c>
      <c r="G182" s="2">
        <f>IF(H181&lt;H$11,G181,IF(G181&lt;G$11,G181+1,MAX($C182:F182)+1))*(G$9*$B182)</f>
        <v>9</v>
      </c>
      <c r="H182" s="16">
        <f>IF(I181&lt;I$11,H181,IF(H181&lt;H$11,H181+1,MAX($C182:G182)+1))*(H$9*$B182)</f>
        <v>10</v>
      </c>
      <c r="I182" s="26">
        <v>0</v>
      </c>
    </row>
    <row r="183" spans="1:9" x14ac:dyDescent="0.2">
      <c r="A183" s="21">
        <f t="shared" si="8"/>
        <v>172</v>
      </c>
      <c r="B183" s="22">
        <f t="shared" si="7"/>
        <v>1</v>
      </c>
      <c r="C183" s="26">
        <v>0</v>
      </c>
      <c r="D183" s="15">
        <f>IF(E182&lt;E$11,D182,IF(D182&lt;D$11,D182+1,MAX($C183:C183)+1))*(D$9*$B183)</f>
        <v>2</v>
      </c>
      <c r="E183" s="2">
        <f>IF(F182&lt;F$11,E182,IF(E182&lt;E$11,E182+1,MAX($C183:D183)+1))*(E$9*$B183)</f>
        <v>4</v>
      </c>
      <c r="F183" s="2">
        <f>IF(G182&lt;G$11,F182,IF(F182&lt;F$11,F182+1,MAX($C183:E183)+1))*(F$9*$B183)</f>
        <v>6</v>
      </c>
      <c r="G183" s="2">
        <f>IF(H182&lt;H$11,G182,IF(G182&lt;G$11,G182+1,MAX($C183:F183)+1))*(G$9*$B183)</f>
        <v>7</v>
      </c>
      <c r="H183" s="16">
        <f>IF(I182&lt;I$11,H182,IF(H182&lt;H$11,H182+1,MAX($C183:G183)+1))*(H$9*$B183)</f>
        <v>8</v>
      </c>
      <c r="I183" s="26">
        <v>0</v>
      </c>
    </row>
    <row r="184" spans="1:9" x14ac:dyDescent="0.2">
      <c r="A184" s="21">
        <f t="shared" si="8"/>
        <v>173</v>
      </c>
      <c r="B184" s="22">
        <f t="shared" si="7"/>
        <v>1</v>
      </c>
      <c r="C184" s="26">
        <v>0</v>
      </c>
      <c r="D184" s="15">
        <f>IF(E183&lt;E$11,D183,IF(D183&lt;D$11,D183+1,MAX($C184:C184)+1))*(D$9*$B184)</f>
        <v>2</v>
      </c>
      <c r="E184" s="2">
        <f>IF(F183&lt;F$11,E183,IF(E183&lt;E$11,E183+1,MAX($C184:D184)+1))*(E$9*$B184)</f>
        <v>4</v>
      </c>
      <c r="F184" s="2">
        <f>IF(G183&lt;G$11,F183,IF(F183&lt;F$11,F183+1,MAX($C184:E184)+1))*(F$9*$B184)</f>
        <v>6</v>
      </c>
      <c r="G184" s="2">
        <f>IF(H183&lt;H$11,G183,IF(G183&lt;G$11,G183+1,MAX($C184:F184)+1))*(G$9*$B184)</f>
        <v>7</v>
      </c>
      <c r="H184" s="16">
        <f>IF(I183&lt;I$11,H183,IF(H183&lt;H$11,H183+1,MAX($C184:G184)+1))*(H$9*$B184)</f>
        <v>9</v>
      </c>
      <c r="I184" s="26">
        <v>0</v>
      </c>
    </row>
    <row r="185" spans="1:9" x14ac:dyDescent="0.2">
      <c r="A185" s="21">
        <f t="shared" si="8"/>
        <v>174</v>
      </c>
      <c r="B185" s="22">
        <f t="shared" si="7"/>
        <v>1</v>
      </c>
      <c r="C185" s="26">
        <v>0</v>
      </c>
      <c r="D185" s="15">
        <f>IF(E184&lt;E$11,D184,IF(D184&lt;D$11,D184+1,MAX($C185:C185)+1))*(D$9*$B185)</f>
        <v>2</v>
      </c>
      <c r="E185" s="2">
        <f>IF(F184&lt;F$11,E184,IF(E184&lt;E$11,E184+1,MAX($C185:D185)+1))*(E$9*$B185)</f>
        <v>4</v>
      </c>
      <c r="F185" s="2">
        <f>IF(G184&lt;G$11,F184,IF(F184&lt;F$11,F184+1,MAX($C185:E185)+1))*(F$9*$B185)</f>
        <v>6</v>
      </c>
      <c r="G185" s="2">
        <f>IF(H184&lt;H$11,G184,IF(G184&lt;G$11,G184+1,MAX($C185:F185)+1))*(G$9*$B185)</f>
        <v>7</v>
      </c>
      <c r="H185" s="16">
        <f>IF(I184&lt;I$11,H184,IF(H184&lt;H$11,H184+1,MAX($C185:G185)+1))*(H$9*$B185)</f>
        <v>10</v>
      </c>
      <c r="I185" s="26">
        <v>0</v>
      </c>
    </row>
    <row r="186" spans="1:9" x14ac:dyDescent="0.2">
      <c r="A186" s="21">
        <f t="shared" si="8"/>
        <v>175</v>
      </c>
      <c r="B186" s="22">
        <f t="shared" si="7"/>
        <v>1</v>
      </c>
      <c r="C186" s="26">
        <v>0</v>
      </c>
      <c r="D186" s="15">
        <f>IF(E185&lt;E$11,D185,IF(D185&lt;D$11,D185+1,MAX($C186:C186)+1))*(D$9*$B186)</f>
        <v>2</v>
      </c>
      <c r="E186" s="2">
        <f>IF(F185&lt;F$11,E185,IF(E185&lt;E$11,E185+1,MAX($C186:D186)+1))*(E$9*$B186)</f>
        <v>4</v>
      </c>
      <c r="F186" s="2">
        <f>IF(G185&lt;G$11,F185,IF(F185&lt;F$11,F185+1,MAX($C186:E186)+1))*(F$9*$B186)</f>
        <v>6</v>
      </c>
      <c r="G186" s="2">
        <f>IF(H185&lt;H$11,G185,IF(G185&lt;G$11,G185+1,MAX($C186:F186)+1))*(G$9*$B186)</f>
        <v>8</v>
      </c>
      <c r="H186" s="16">
        <f>IF(I185&lt;I$11,H185,IF(H185&lt;H$11,H185+1,MAX($C186:G186)+1))*(H$9*$B186)</f>
        <v>9</v>
      </c>
      <c r="I186" s="26">
        <v>0</v>
      </c>
    </row>
    <row r="187" spans="1:9" x14ac:dyDescent="0.2">
      <c r="A187" s="21">
        <f t="shared" si="8"/>
        <v>176</v>
      </c>
      <c r="B187" s="22">
        <f t="shared" si="7"/>
        <v>1</v>
      </c>
      <c r="C187" s="26">
        <v>0</v>
      </c>
      <c r="D187" s="15">
        <f>IF(E186&lt;E$11,D186,IF(D186&lt;D$11,D186+1,MAX($C187:C187)+1))*(D$9*$B187)</f>
        <v>2</v>
      </c>
      <c r="E187" s="2">
        <f>IF(F186&lt;F$11,E186,IF(E186&lt;E$11,E186+1,MAX($C187:D187)+1))*(E$9*$B187)</f>
        <v>4</v>
      </c>
      <c r="F187" s="2">
        <f>IF(G186&lt;G$11,F186,IF(F186&lt;F$11,F186+1,MAX($C187:E187)+1))*(F$9*$B187)</f>
        <v>6</v>
      </c>
      <c r="G187" s="2">
        <f>IF(H186&lt;H$11,G186,IF(G186&lt;G$11,G186+1,MAX($C187:F187)+1))*(G$9*$B187)</f>
        <v>8</v>
      </c>
      <c r="H187" s="16">
        <f>IF(I186&lt;I$11,H186,IF(H186&lt;H$11,H186+1,MAX($C187:G187)+1))*(H$9*$B187)</f>
        <v>10</v>
      </c>
      <c r="I187" s="26">
        <v>0</v>
      </c>
    </row>
    <row r="188" spans="1:9" x14ac:dyDescent="0.2">
      <c r="A188" s="21">
        <f t="shared" si="8"/>
        <v>177</v>
      </c>
      <c r="B188" s="22">
        <f t="shared" si="7"/>
        <v>1</v>
      </c>
      <c r="C188" s="26">
        <v>0</v>
      </c>
      <c r="D188" s="15">
        <f>IF(E187&lt;E$11,D187,IF(D187&lt;D$11,D187+1,MAX($C188:C188)+1))*(D$9*$B188)</f>
        <v>2</v>
      </c>
      <c r="E188" s="2">
        <f>IF(F187&lt;F$11,E187,IF(E187&lt;E$11,E187+1,MAX($C188:D188)+1))*(E$9*$B188)</f>
        <v>4</v>
      </c>
      <c r="F188" s="2">
        <f>IF(G187&lt;G$11,F187,IF(F187&lt;F$11,F187+1,MAX($C188:E188)+1))*(F$9*$B188)</f>
        <v>6</v>
      </c>
      <c r="G188" s="2">
        <f>IF(H187&lt;H$11,G187,IF(G187&lt;G$11,G187+1,MAX($C188:F188)+1))*(G$9*$B188)</f>
        <v>9</v>
      </c>
      <c r="H188" s="16">
        <f>IF(I187&lt;I$11,H187,IF(H187&lt;H$11,H187+1,MAX($C188:G188)+1))*(H$9*$B188)</f>
        <v>10</v>
      </c>
      <c r="I188" s="26">
        <v>0</v>
      </c>
    </row>
    <row r="189" spans="1:9" x14ac:dyDescent="0.2">
      <c r="A189" s="21">
        <f t="shared" si="8"/>
        <v>178</v>
      </c>
      <c r="B189" s="22">
        <f t="shared" si="7"/>
        <v>1</v>
      </c>
      <c r="C189" s="26">
        <v>0</v>
      </c>
      <c r="D189" s="15">
        <f>IF(E188&lt;E$11,D188,IF(D188&lt;D$11,D188+1,MAX($C189:C189)+1))*(D$9*$B189)</f>
        <v>2</v>
      </c>
      <c r="E189" s="2">
        <f>IF(F188&lt;F$11,E188,IF(E188&lt;E$11,E188+1,MAX($C189:D189)+1))*(E$9*$B189)</f>
        <v>4</v>
      </c>
      <c r="F189" s="2">
        <f>IF(G188&lt;G$11,F188,IF(F188&lt;F$11,F188+1,MAX($C189:E189)+1))*(F$9*$B189)</f>
        <v>7</v>
      </c>
      <c r="G189" s="2">
        <f>IF(H188&lt;H$11,G188,IF(G188&lt;G$11,G188+1,MAX($C189:F189)+1))*(G$9*$B189)</f>
        <v>8</v>
      </c>
      <c r="H189" s="16">
        <f>IF(I188&lt;I$11,H188,IF(H188&lt;H$11,H188+1,MAX($C189:G189)+1))*(H$9*$B189)</f>
        <v>9</v>
      </c>
      <c r="I189" s="26">
        <v>0</v>
      </c>
    </row>
    <row r="190" spans="1:9" x14ac:dyDescent="0.2">
      <c r="A190" s="21">
        <f t="shared" si="8"/>
        <v>179</v>
      </c>
      <c r="B190" s="22">
        <f t="shared" si="7"/>
        <v>1</v>
      </c>
      <c r="C190" s="26">
        <v>0</v>
      </c>
      <c r="D190" s="15">
        <f>IF(E189&lt;E$11,D189,IF(D189&lt;D$11,D189+1,MAX($C190:C190)+1))*(D$9*$B190)</f>
        <v>2</v>
      </c>
      <c r="E190" s="2">
        <f>IF(F189&lt;F$11,E189,IF(E189&lt;E$11,E189+1,MAX($C190:D190)+1))*(E$9*$B190)</f>
        <v>4</v>
      </c>
      <c r="F190" s="2">
        <f>IF(G189&lt;G$11,F189,IF(F189&lt;F$11,F189+1,MAX($C190:E190)+1))*(F$9*$B190)</f>
        <v>7</v>
      </c>
      <c r="G190" s="2">
        <f>IF(H189&lt;H$11,G189,IF(G189&lt;G$11,G189+1,MAX($C190:F190)+1))*(G$9*$B190)</f>
        <v>8</v>
      </c>
      <c r="H190" s="16">
        <f>IF(I189&lt;I$11,H189,IF(H189&lt;H$11,H189+1,MAX($C190:G190)+1))*(H$9*$B190)</f>
        <v>10</v>
      </c>
      <c r="I190" s="26">
        <v>0</v>
      </c>
    </row>
    <row r="191" spans="1:9" x14ac:dyDescent="0.2">
      <c r="A191" s="21">
        <f t="shared" si="8"/>
        <v>180</v>
      </c>
      <c r="B191" s="22">
        <f t="shared" si="7"/>
        <v>1</v>
      </c>
      <c r="C191" s="26">
        <v>0</v>
      </c>
      <c r="D191" s="15">
        <f>IF(E190&lt;E$11,D190,IF(D190&lt;D$11,D190+1,MAX($C191:C191)+1))*(D$9*$B191)</f>
        <v>2</v>
      </c>
      <c r="E191" s="2">
        <f>IF(F190&lt;F$11,E190,IF(E190&lt;E$11,E190+1,MAX($C191:D191)+1))*(E$9*$B191)</f>
        <v>4</v>
      </c>
      <c r="F191" s="2">
        <f>IF(G190&lt;G$11,F190,IF(F190&lt;F$11,F190+1,MAX($C191:E191)+1))*(F$9*$B191)</f>
        <v>7</v>
      </c>
      <c r="G191" s="2">
        <f>IF(H190&lt;H$11,G190,IF(G190&lt;G$11,G190+1,MAX($C191:F191)+1))*(G$9*$B191)</f>
        <v>9</v>
      </c>
      <c r="H191" s="16">
        <f>IF(I190&lt;I$11,H190,IF(H190&lt;H$11,H190+1,MAX($C191:G191)+1))*(H$9*$B191)</f>
        <v>10</v>
      </c>
      <c r="I191" s="26">
        <v>0</v>
      </c>
    </row>
    <row r="192" spans="1:9" x14ac:dyDescent="0.2">
      <c r="A192" s="21">
        <f t="shared" si="8"/>
        <v>181</v>
      </c>
      <c r="B192" s="22">
        <f t="shared" si="7"/>
        <v>1</v>
      </c>
      <c r="C192" s="26">
        <v>0</v>
      </c>
      <c r="D192" s="15">
        <f>IF(E191&lt;E$11,D191,IF(D191&lt;D$11,D191+1,MAX($C192:C192)+1))*(D$9*$B192)</f>
        <v>2</v>
      </c>
      <c r="E192" s="2">
        <f>IF(F191&lt;F$11,E191,IF(E191&lt;E$11,E191+1,MAX($C192:D192)+1))*(E$9*$B192)</f>
        <v>4</v>
      </c>
      <c r="F192" s="2">
        <f>IF(G191&lt;G$11,F191,IF(F191&lt;F$11,F191+1,MAX($C192:E192)+1))*(F$9*$B192)</f>
        <v>8</v>
      </c>
      <c r="G192" s="2">
        <f>IF(H191&lt;H$11,G191,IF(G191&lt;G$11,G191+1,MAX($C192:F192)+1))*(G$9*$B192)</f>
        <v>9</v>
      </c>
      <c r="H192" s="16">
        <f>IF(I191&lt;I$11,H191,IF(H191&lt;H$11,H191+1,MAX($C192:G192)+1))*(H$9*$B192)</f>
        <v>10</v>
      </c>
      <c r="I192" s="26">
        <v>0</v>
      </c>
    </row>
    <row r="193" spans="1:9" x14ac:dyDescent="0.2">
      <c r="A193" s="21">
        <f t="shared" si="8"/>
        <v>182</v>
      </c>
      <c r="B193" s="22">
        <f t="shared" si="7"/>
        <v>1</v>
      </c>
      <c r="C193" s="26">
        <v>0</v>
      </c>
      <c r="D193" s="15">
        <f>IF(E192&lt;E$11,D192,IF(D192&lt;D$11,D192+1,MAX($C193:C193)+1))*(D$9*$B193)</f>
        <v>2</v>
      </c>
      <c r="E193" s="2">
        <f>IF(F192&lt;F$11,E192,IF(E192&lt;E$11,E192+1,MAX($C193:D193)+1))*(E$9*$B193)</f>
        <v>5</v>
      </c>
      <c r="F193" s="2">
        <f>IF(G192&lt;G$11,F192,IF(F192&lt;F$11,F192+1,MAX($C193:E193)+1))*(F$9*$B193)</f>
        <v>6</v>
      </c>
      <c r="G193" s="2">
        <f>IF(H192&lt;H$11,G192,IF(G192&lt;G$11,G192+1,MAX($C193:F193)+1))*(G$9*$B193)</f>
        <v>7</v>
      </c>
      <c r="H193" s="16">
        <f>IF(I192&lt;I$11,H192,IF(H192&lt;H$11,H192+1,MAX($C193:G193)+1))*(H$9*$B193)</f>
        <v>8</v>
      </c>
      <c r="I193" s="26">
        <v>0</v>
      </c>
    </row>
    <row r="194" spans="1:9" x14ac:dyDescent="0.2">
      <c r="A194" s="21">
        <f t="shared" si="8"/>
        <v>183</v>
      </c>
      <c r="B194" s="22">
        <f t="shared" si="7"/>
        <v>1</v>
      </c>
      <c r="C194" s="26">
        <v>0</v>
      </c>
      <c r="D194" s="15">
        <f>IF(E193&lt;E$11,D193,IF(D193&lt;D$11,D193+1,MAX($C194:C194)+1))*(D$9*$B194)</f>
        <v>2</v>
      </c>
      <c r="E194" s="2">
        <f>IF(F193&lt;F$11,E193,IF(E193&lt;E$11,E193+1,MAX($C194:D194)+1))*(E$9*$B194)</f>
        <v>5</v>
      </c>
      <c r="F194" s="2">
        <f>IF(G193&lt;G$11,F193,IF(F193&lt;F$11,F193+1,MAX($C194:E194)+1))*(F$9*$B194)</f>
        <v>6</v>
      </c>
      <c r="G194" s="2">
        <f>IF(H193&lt;H$11,G193,IF(G193&lt;G$11,G193+1,MAX($C194:F194)+1))*(G$9*$B194)</f>
        <v>7</v>
      </c>
      <c r="H194" s="16">
        <f>IF(I193&lt;I$11,H193,IF(H193&lt;H$11,H193+1,MAX($C194:G194)+1))*(H$9*$B194)</f>
        <v>9</v>
      </c>
      <c r="I194" s="26">
        <v>0</v>
      </c>
    </row>
    <row r="195" spans="1:9" x14ac:dyDescent="0.2">
      <c r="A195" s="21">
        <f t="shared" si="8"/>
        <v>184</v>
      </c>
      <c r="B195" s="22">
        <f t="shared" si="7"/>
        <v>1</v>
      </c>
      <c r="C195" s="26">
        <v>0</v>
      </c>
      <c r="D195" s="15">
        <f>IF(E194&lt;E$11,D194,IF(D194&lt;D$11,D194+1,MAX($C195:C195)+1))*(D$9*$B195)</f>
        <v>2</v>
      </c>
      <c r="E195" s="2">
        <f>IF(F194&lt;F$11,E194,IF(E194&lt;E$11,E194+1,MAX($C195:D195)+1))*(E$9*$B195)</f>
        <v>5</v>
      </c>
      <c r="F195" s="2">
        <f>IF(G194&lt;G$11,F194,IF(F194&lt;F$11,F194+1,MAX($C195:E195)+1))*(F$9*$B195)</f>
        <v>6</v>
      </c>
      <c r="G195" s="2">
        <f>IF(H194&lt;H$11,G194,IF(G194&lt;G$11,G194+1,MAX($C195:F195)+1))*(G$9*$B195)</f>
        <v>7</v>
      </c>
      <c r="H195" s="16">
        <f>IF(I194&lt;I$11,H194,IF(H194&lt;H$11,H194+1,MAX($C195:G195)+1))*(H$9*$B195)</f>
        <v>10</v>
      </c>
      <c r="I195" s="26">
        <v>0</v>
      </c>
    </row>
    <row r="196" spans="1:9" x14ac:dyDescent="0.2">
      <c r="A196" s="21">
        <f t="shared" si="8"/>
        <v>185</v>
      </c>
      <c r="B196" s="22">
        <f t="shared" si="7"/>
        <v>1</v>
      </c>
      <c r="C196" s="26">
        <v>0</v>
      </c>
      <c r="D196" s="15">
        <f>IF(E195&lt;E$11,D195,IF(D195&lt;D$11,D195+1,MAX($C196:C196)+1))*(D$9*$B196)</f>
        <v>2</v>
      </c>
      <c r="E196" s="2">
        <f>IF(F195&lt;F$11,E195,IF(E195&lt;E$11,E195+1,MAX($C196:D196)+1))*(E$9*$B196)</f>
        <v>5</v>
      </c>
      <c r="F196" s="2">
        <f>IF(G195&lt;G$11,F195,IF(F195&lt;F$11,F195+1,MAX($C196:E196)+1))*(F$9*$B196)</f>
        <v>6</v>
      </c>
      <c r="G196" s="2">
        <f>IF(H195&lt;H$11,G195,IF(G195&lt;G$11,G195+1,MAX($C196:F196)+1))*(G$9*$B196)</f>
        <v>8</v>
      </c>
      <c r="H196" s="16">
        <f>IF(I195&lt;I$11,H195,IF(H195&lt;H$11,H195+1,MAX($C196:G196)+1))*(H$9*$B196)</f>
        <v>9</v>
      </c>
      <c r="I196" s="26">
        <v>0</v>
      </c>
    </row>
    <row r="197" spans="1:9" x14ac:dyDescent="0.2">
      <c r="A197" s="21">
        <f t="shared" si="8"/>
        <v>186</v>
      </c>
      <c r="B197" s="22">
        <f t="shared" si="7"/>
        <v>1</v>
      </c>
      <c r="C197" s="26">
        <v>0</v>
      </c>
      <c r="D197" s="15">
        <f>IF(E196&lt;E$11,D196,IF(D196&lt;D$11,D196+1,MAX($C197:C197)+1))*(D$9*$B197)</f>
        <v>2</v>
      </c>
      <c r="E197" s="2">
        <f>IF(F196&lt;F$11,E196,IF(E196&lt;E$11,E196+1,MAX($C197:D197)+1))*(E$9*$B197)</f>
        <v>5</v>
      </c>
      <c r="F197" s="2">
        <f>IF(G196&lt;G$11,F196,IF(F196&lt;F$11,F196+1,MAX($C197:E197)+1))*(F$9*$B197)</f>
        <v>6</v>
      </c>
      <c r="G197" s="2">
        <f>IF(H196&lt;H$11,G196,IF(G196&lt;G$11,G196+1,MAX($C197:F197)+1))*(G$9*$B197)</f>
        <v>8</v>
      </c>
      <c r="H197" s="16">
        <f>IF(I196&lt;I$11,H196,IF(H196&lt;H$11,H196+1,MAX($C197:G197)+1))*(H$9*$B197)</f>
        <v>10</v>
      </c>
      <c r="I197" s="26">
        <v>0</v>
      </c>
    </row>
    <row r="198" spans="1:9" x14ac:dyDescent="0.2">
      <c r="A198" s="21">
        <f t="shared" si="8"/>
        <v>187</v>
      </c>
      <c r="B198" s="22">
        <f t="shared" si="7"/>
        <v>1</v>
      </c>
      <c r="C198" s="26">
        <v>0</v>
      </c>
      <c r="D198" s="15">
        <f>IF(E197&lt;E$11,D197,IF(D197&lt;D$11,D197+1,MAX($C198:C198)+1))*(D$9*$B198)</f>
        <v>2</v>
      </c>
      <c r="E198" s="2">
        <f>IF(F197&lt;F$11,E197,IF(E197&lt;E$11,E197+1,MAX($C198:D198)+1))*(E$9*$B198)</f>
        <v>5</v>
      </c>
      <c r="F198" s="2">
        <f>IF(G197&lt;G$11,F197,IF(F197&lt;F$11,F197+1,MAX($C198:E198)+1))*(F$9*$B198)</f>
        <v>6</v>
      </c>
      <c r="G198" s="2">
        <f>IF(H197&lt;H$11,G197,IF(G197&lt;G$11,G197+1,MAX($C198:F198)+1))*(G$9*$B198)</f>
        <v>9</v>
      </c>
      <c r="H198" s="16">
        <f>IF(I197&lt;I$11,H197,IF(H197&lt;H$11,H197+1,MAX($C198:G198)+1))*(H$9*$B198)</f>
        <v>10</v>
      </c>
      <c r="I198" s="26">
        <v>0</v>
      </c>
    </row>
    <row r="199" spans="1:9" x14ac:dyDescent="0.2">
      <c r="A199" s="21">
        <f t="shared" si="8"/>
        <v>188</v>
      </c>
      <c r="B199" s="22">
        <f t="shared" si="7"/>
        <v>1</v>
      </c>
      <c r="C199" s="26">
        <v>0</v>
      </c>
      <c r="D199" s="15">
        <f>IF(E198&lt;E$11,D198,IF(D198&lt;D$11,D198+1,MAX($C199:C199)+1))*(D$9*$B199)</f>
        <v>2</v>
      </c>
      <c r="E199" s="2">
        <f>IF(F198&lt;F$11,E198,IF(E198&lt;E$11,E198+1,MAX($C199:D199)+1))*(E$9*$B199)</f>
        <v>5</v>
      </c>
      <c r="F199" s="2">
        <f>IF(G198&lt;G$11,F198,IF(F198&lt;F$11,F198+1,MAX($C199:E199)+1))*(F$9*$B199)</f>
        <v>7</v>
      </c>
      <c r="G199" s="2">
        <f>IF(H198&lt;H$11,G198,IF(G198&lt;G$11,G198+1,MAX($C199:F199)+1))*(G$9*$B199)</f>
        <v>8</v>
      </c>
      <c r="H199" s="16">
        <f>IF(I198&lt;I$11,H198,IF(H198&lt;H$11,H198+1,MAX($C199:G199)+1))*(H$9*$B199)</f>
        <v>9</v>
      </c>
      <c r="I199" s="26">
        <v>0</v>
      </c>
    </row>
    <row r="200" spans="1:9" x14ac:dyDescent="0.2">
      <c r="A200" s="21">
        <f t="shared" si="8"/>
        <v>189</v>
      </c>
      <c r="B200" s="22">
        <f t="shared" si="7"/>
        <v>1</v>
      </c>
      <c r="C200" s="26">
        <v>0</v>
      </c>
      <c r="D200" s="15">
        <f>IF(E199&lt;E$11,D199,IF(D199&lt;D$11,D199+1,MAX($C200:C200)+1))*(D$9*$B200)</f>
        <v>2</v>
      </c>
      <c r="E200" s="2">
        <f>IF(F199&lt;F$11,E199,IF(E199&lt;E$11,E199+1,MAX($C200:D200)+1))*(E$9*$B200)</f>
        <v>5</v>
      </c>
      <c r="F200" s="2">
        <f>IF(G199&lt;G$11,F199,IF(F199&lt;F$11,F199+1,MAX($C200:E200)+1))*(F$9*$B200)</f>
        <v>7</v>
      </c>
      <c r="G200" s="2">
        <f>IF(H199&lt;H$11,G199,IF(G199&lt;G$11,G199+1,MAX($C200:F200)+1))*(G$9*$B200)</f>
        <v>8</v>
      </c>
      <c r="H200" s="16">
        <f>IF(I199&lt;I$11,H199,IF(H199&lt;H$11,H199+1,MAX($C200:G200)+1))*(H$9*$B200)</f>
        <v>10</v>
      </c>
      <c r="I200" s="26">
        <v>0</v>
      </c>
    </row>
    <row r="201" spans="1:9" x14ac:dyDescent="0.2">
      <c r="A201" s="21">
        <f t="shared" si="8"/>
        <v>190</v>
      </c>
      <c r="B201" s="22">
        <f t="shared" si="7"/>
        <v>1</v>
      </c>
      <c r="C201" s="26">
        <v>0</v>
      </c>
      <c r="D201" s="15">
        <f>IF(E200&lt;E$11,D200,IF(D200&lt;D$11,D200+1,MAX($C201:C201)+1))*(D$9*$B201)</f>
        <v>2</v>
      </c>
      <c r="E201" s="2">
        <f>IF(F200&lt;F$11,E200,IF(E200&lt;E$11,E200+1,MAX($C201:D201)+1))*(E$9*$B201)</f>
        <v>5</v>
      </c>
      <c r="F201" s="2">
        <f>IF(G200&lt;G$11,F200,IF(F200&lt;F$11,F200+1,MAX($C201:E201)+1))*(F$9*$B201)</f>
        <v>7</v>
      </c>
      <c r="G201" s="2">
        <f>IF(H200&lt;H$11,G200,IF(G200&lt;G$11,G200+1,MAX($C201:F201)+1))*(G$9*$B201)</f>
        <v>9</v>
      </c>
      <c r="H201" s="16">
        <f>IF(I200&lt;I$11,H200,IF(H200&lt;H$11,H200+1,MAX($C201:G201)+1))*(H$9*$B201)</f>
        <v>10</v>
      </c>
      <c r="I201" s="26">
        <v>0</v>
      </c>
    </row>
    <row r="202" spans="1:9" x14ac:dyDescent="0.2">
      <c r="A202" s="21">
        <f t="shared" si="8"/>
        <v>191</v>
      </c>
      <c r="B202" s="22">
        <f t="shared" si="7"/>
        <v>1</v>
      </c>
      <c r="C202" s="26">
        <v>0</v>
      </c>
      <c r="D202" s="15">
        <f>IF(E201&lt;E$11,D201,IF(D201&lt;D$11,D201+1,MAX($C202:C202)+1))*(D$9*$B202)</f>
        <v>2</v>
      </c>
      <c r="E202" s="2">
        <f>IF(F201&lt;F$11,E201,IF(E201&lt;E$11,E201+1,MAX($C202:D202)+1))*(E$9*$B202)</f>
        <v>5</v>
      </c>
      <c r="F202" s="2">
        <f>IF(G201&lt;G$11,F201,IF(F201&lt;F$11,F201+1,MAX($C202:E202)+1))*(F$9*$B202)</f>
        <v>8</v>
      </c>
      <c r="G202" s="2">
        <f>IF(H201&lt;H$11,G201,IF(G201&lt;G$11,G201+1,MAX($C202:F202)+1))*(G$9*$B202)</f>
        <v>9</v>
      </c>
      <c r="H202" s="16">
        <f>IF(I201&lt;I$11,H201,IF(H201&lt;H$11,H201+1,MAX($C202:G202)+1))*(H$9*$B202)</f>
        <v>10</v>
      </c>
      <c r="I202" s="26">
        <v>0</v>
      </c>
    </row>
    <row r="203" spans="1:9" x14ac:dyDescent="0.2">
      <c r="A203" s="21">
        <f t="shared" si="8"/>
        <v>192</v>
      </c>
      <c r="B203" s="22">
        <f t="shared" si="7"/>
        <v>1</v>
      </c>
      <c r="C203" s="26">
        <v>0</v>
      </c>
      <c r="D203" s="15">
        <f>IF(E202&lt;E$11,D202,IF(D202&lt;D$11,D202+1,MAX($C203:C203)+1))*(D$9*$B203)</f>
        <v>2</v>
      </c>
      <c r="E203" s="2">
        <f>IF(F202&lt;F$11,E202,IF(E202&lt;E$11,E202+1,MAX($C203:D203)+1))*(E$9*$B203)</f>
        <v>6</v>
      </c>
      <c r="F203" s="2">
        <f>IF(G202&lt;G$11,F202,IF(F202&lt;F$11,F202+1,MAX($C203:E203)+1))*(F$9*$B203)</f>
        <v>7</v>
      </c>
      <c r="G203" s="2">
        <f>IF(H202&lt;H$11,G202,IF(G202&lt;G$11,G202+1,MAX($C203:F203)+1))*(G$9*$B203)</f>
        <v>8</v>
      </c>
      <c r="H203" s="16">
        <f>IF(I202&lt;I$11,H202,IF(H202&lt;H$11,H202+1,MAX($C203:G203)+1))*(H$9*$B203)</f>
        <v>9</v>
      </c>
      <c r="I203" s="26">
        <v>0</v>
      </c>
    </row>
    <row r="204" spans="1:9" x14ac:dyDescent="0.2">
      <c r="A204" s="21">
        <f t="shared" si="8"/>
        <v>193</v>
      </c>
      <c r="B204" s="22">
        <f t="shared" ref="B204:B263" si="9">1*(A204&gt;0)</f>
        <v>1</v>
      </c>
      <c r="C204" s="26">
        <v>0</v>
      </c>
      <c r="D204" s="15">
        <f>IF(E203&lt;E$11,D203,IF(D203&lt;D$11,D203+1,MAX($C204:C204)+1))*(D$9*$B204)</f>
        <v>2</v>
      </c>
      <c r="E204" s="2">
        <f>IF(F203&lt;F$11,E203,IF(E203&lt;E$11,E203+1,MAX($C204:D204)+1))*(E$9*$B204)</f>
        <v>6</v>
      </c>
      <c r="F204" s="2">
        <f>IF(G203&lt;G$11,F203,IF(F203&lt;F$11,F203+1,MAX($C204:E204)+1))*(F$9*$B204)</f>
        <v>7</v>
      </c>
      <c r="G204" s="2">
        <f>IF(H203&lt;H$11,G203,IF(G203&lt;G$11,G203+1,MAX($C204:F204)+1))*(G$9*$B204)</f>
        <v>8</v>
      </c>
      <c r="H204" s="16">
        <f>IF(I203&lt;I$11,H203,IF(H203&lt;H$11,H203+1,MAX($C204:G204)+1))*(H$9*$B204)</f>
        <v>10</v>
      </c>
      <c r="I204" s="26">
        <v>0</v>
      </c>
    </row>
    <row r="205" spans="1:9" x14ac:dyDescent="0.2">
      <c r="A205" s="21">
        <f t="shared" ref="A205:A263" si="10">(A204+1)*(A204&lt;$A$7)*(A204&gt;0)</f>
        <v>194</v>
      </c>
      <c r="B205" s="22">
        <f t="shared" si="9"/>
        <v>1</v>
      </c>
      <c r="C205" s="26">
        <v>0</v>
      </c>
      <c r="D205" s="15">
        <f>IF(E204&lt;E$11,D204,IF(D204&lt;D$11,D204+1,MAX($C205:C205)+1))*(D$9*$B205)</f>
        <v>2</v>
      </c>
      <c r="E205" s="2">
        <f>IF(F204&lt;F$11,E204,IF(E204&lt;E$11,E204+1,MAX($C205:D205)+1))*(E$9*$B205)</f>
        <v>6</v>
      </c>
      <c r="F205" s="2">
        <f>IF(G204&lt;G$11,F204,IF(F204&lt;F$11,F204+1,MAX($C205:E205)+1))*(F$9*$B205)</f>
        <v>7</v>
      </c>
      <c r="G205" s="2">
        <f>IF(H204&lt;H$11,G204,IF(G204&lt;G$11,G204+1,MAX($C205:F205)+1))*(G$9*$B205)</f>
        <v>9</v>
      </c>
      <c r="H205" s="16">
        <f>IF(I204&lt;I$11,H204,IF(H204&lt;H$11,H204+1,MAX($C205:G205)+1))*(H$9*$B205)</f>
        <v>10</v>
      </c>
      <c r="I205" s="26">
        <v>0</v>
      </c>
    </row>
    <row r="206" spans="1:9" x14ac:dyDescent="0.2">
      <c r="A206" s="21">
        <f t="shared" si="10"/>
        <v>195</v>
      </c>
      <c r="B206" s="22">
        <f t="shared" si="9"/>
        <v>1</v>
      </c>
      <c r="C206" s="26">
        <v>0</v>
      </c>
      <c r="D206" s="15">
        <f>IF(E205&lt;E$11,D205,IF(D205&lt;D$11,D205+1,MAX($C206:C206)+1))*(D$9*$B206)</f>
        <v>2</v>
      </c>
      <c r="E206" s="2">
        <f>IF(F205&lt;F$11,E205,IF(E205&lt;E$11,E205+1,MAX($C206:D206)+1))*(E$9*$B206)</f>
        <v>6</v>
      </c>
      <c r="F206" s="2">
        <f>IF(G205&lt;G$11,F205,IF(F205&lt;F$11,F205+1,MAX($C206:E206)+1))*(F$9*$B206)</f>
        <v>8</v>
      </c>
      <c r="G206" s="2">
        <f>IF(H205&lt;H$11,G205,IF(G205&lt;G$11,G205+1,MAX($C206:F206)+1))*(G$9*$B206)</f>
        <v>9</v>
      </c>
      <c r="H206" s="16">
        <f>IF(I205&lt;I$11,H205,IF(H205&lt;H$11,H205+1,MAX($C206:G206)+1))*(H$9*$B206)</f>
        <v>10</v>
      </c>
      <c r="I206" s="26">
        <v>0</v>
      </c>
    </row>
    <row r="207" spans="1:9" x14ac:dyDescent="0.2">
      <c r="A207" s="21">
        <f t="shared" si="10"/>
        <v>196</v>
      </c>
      <c r="B207" s="22">
        <f t="shared" si="9"/>
        <v>1</v>
      </c>
      <c r="C207" s="26">
        <v>0</v>
      </c>
      <c r="D207" s="15">
        <f>IF(E206&lt;E$11,D206,IF(D206&lt;D$11,D206+1,MAX($C207:C207)+1))*(D$9*$B207)</f>
        <v>2</v>
      </c>
      <c r="E207" s="2">
        <f>IF(F206&lt;F$11,E206,IF(E206&lt;E$11,E206+1,MAX($C207:D207)+1))*(E$9*$B207)</f>
        <v>7</v>
      </c>
      <c r="F207" s="2">
        <f>IF(G206&lt;G$11,F206,IF(F206&lt;F$11,F206+1,MAX($C207:E207)+1))*(F$9*$B207)</f>
        <v>8</v>
      </c>
      <c r="G207" s="2">
        <f>IF(H206&lt;H$11,G206,IF(G206&lt;G$11,G206+1,MAX($C207:F207)+1))*(G$9*$B207)</f>
        <v>9</v>
      </c>
      <c r="H207" s="16">
        <f>IF(I206&lt;I$11,H206,IF(H206&lt;H$11,H206+1,MAX($C207:G207)+1))*(H$9*$B207)</f>
        <v>10</v>
      </c>
      <c r="I207" s="26">
        <v>0</v>
      </c>
    </row>
    <row r="208" spans="1:9" x14ac:dyDescent="0.2">
      <c r="A208" s="21">
        <f t="shared" si="10"/>
        <v>197</v>
      </c>
      <c r="B208" s="22">
        <f t="shared" si="9"/>
        <v>1</v>
      </c>
      <c r="C208" s="26">
        <v>0</v>
      </c>
      <c r="D208" s="15">
        <f>IF(E207&lt;E$11,D207,IF(D207&lt;D$11,D207+1,MAX($C208:C208)+1))*(D$9*$B208)</f>
        <v>3</v>
      </c>
      <c r="E208" s="2">
        <f>IF(F207&lt;F$11,E207,IF(E207&lt;E$11,E207+1,MAX($C208:D208)+1))*(E$9*$B208)</f>
        <v>4</v>
      </c>
      <c r="F208" s="2">
        <f>IF(G207&lt;G$11,F207,IF(F207&lt;F$11,F207+1,MAX($C208:E208)+1))*(F$9*$B208)</f>
        <v>5</v>
      </c>
      <c r="G208" s="2">
        <f>IF(H207&lt;H$11,G207,IF(G207&lt;G$11,G207+1,MAX($C208:F208)+1))*(G$9*$B208)</f>
        <v>6</v>
      </c>
      <c r="H208" s="16">
        <f>IF(I207&lt;I$11,H207,IF(H207&lt;H$11,H207+1,MAX($C208:G208)+1))*(H$9*$B208)</f>
        <v>7</v>
      </c>
      <c r="I208" s="26">
        <v>0</v>
      </c>
    </row>
    <row r="209" spans="1:9" x14ac:dyDescent="0.2">
      <c r="A209" s="21">
        <f t="shared" si="10"/>
        <v>198</v>
      </c>
      <c r="B209" s="22">
        <f t="shared" si="9"/>
        <v>1</v>
      </c>
      <c r="C209" s="26">
        <v>0</v>
      </c>
      <c r="D209" s="15">
        <f>IF(E208&lt;E$11,D208,IF(D208&lt;D$11,D208+1,MAX($C209:C209)+1))*(D$9*$B209)</f>
        <v>3</v>
      </c>
      <c r="E209" s="2">
        <f>IF(F208&lt;F$11,E208,IF(E208&lt;E$11,E208+1,MAX($C209:D209)+1))*(E$9*$B209)</f>
        <v>4</v>
      </c>
      <c r="F209" s="2">
        <f>IF(G208&lt;G$11,F208,IF(F208&lt;F$11,F208+1,MAX($C209:E209)+1))*(F$9*$B209)</f>
        <v>5</v>
      </c>
      <c r="G209" s="2">
        <f>IF(H208&lt;H$11,G208,IF(G208&lt;G$11,G208+1,MAX($C209:F209)+1))*(G$9*$B209)</f>
        <v>6</v>
      </c>
      <c r="H209" s="16">
        <f>IF(I208&lt;I$11,H208,IF(H208&lt;H$11,H208+1,MAX($C209:G209)+1))*(H$9*$B209)</f>
        <v>8</v>
      </c>
      <c r="I209" s="26">
        <v>0</v>
      </c>
    </row>
    <row r="210" spans="1:9" x14ac:dyDescent="0.2">
      <c r="A210" s="21">
        <f t="shared" si="10"/>
        <v>199</v>
      </c>
      <c r="B210" s="22">
        <f t="shared" si="9"/>
        <v>1</v>
      </c>
      <c r="C210" s="26">
        <v>0</v>
      </c>
      <c r="D210" s="15">
        <f>IF(E209&lt;E$11,D209,IF(D209&lt;D$11,D209+1,MAX($C210:C210)+1))*(D$9*$B210)</f>
        <v>3</v>
      </c>
      <c r="E210" s="2">
        <f>IF(F209&lt;F$11,E209,IF(E209&lt;E$11,E209+1,MAX($C210:D210)+1))*(E$9*$B210)</f>
        <v>4</v>
      </c>
      <c r="F210" s="2">
        <f>IF(G209&lt;G$11,F209,IF(F209&lt;F$11,F209+1,MAX($C210:E210)+1))*(F$9*$B210)</f>
        <v>5</v>
      </c>
      <c r="G210" s="2">
        <f>IF(H209&lt;H$11,G209,IF(G209&lt;G$11,G209+1,MAX($C210:F210)+1))*(G$9*$B210)</f>
        <v>6</v>
      </c>
      <c r="H210" s="16">
        <f>IF(I209&lt;I$11,H209,IF(H209&lt;H$11,H209+1,MAX($C210:G210)+1))*(H$9*$B210)</f>
        <v>9</v>
      </c>
      <c r="I210" s="26">
        <v>0</v>
      </c>
    </row>
    <row r="211" spans="1:9" x14ac:dyDescent="0.2">
      <c r="A211" s="21">
        <f t="shared" si="10"/>
        <v>200</v>
      </c>
      <c r="B211" s="22">
        <f t="shared" si="9"/>
        <v>1</v>
      </c>
      <c r="C211" s="26">
        <v>0</v>
      </c>
      <c r="D211" s="15">
        <f>IF(E210&lt;E$11,D210,IF(D210&lt;D$11,D210+1,MAX($C211:C211)+1))*(D$9*$B211)</f>
        <v>3</v>
      </c>
      <c r="E211" s="2">
        <f>IF(F210&lt;F$11,E210,IF(E210&lt;E$11,E210+1,MAX($C211:D211)+1))*(E$9*$B211)</f>
        <v>4</v>
      </c>
      <c r="F211" s="2">
        <f>IF(G210&lt;G$11,F210,IF(F210&lt;F$11,F210+1,MAX($C211:E211)+1))*(F$9*$B211)</f>
        <v>5</v>
      </c>
      <c r="G211" s="2">
        <f>IF(H210&lt;H$11,G210,IF(G210&lt;G$11,G210+1,MAX($C211:F211)+1))*(G$9*$B211)</f>
        <v>6</v>
      </c>
      <c r="H211" s="16">
        <f>IF(I210&lt;I$11,H210,IF(H210&lt;H$11,H210+1,MAX($C211:G211)+1))*(H$9*$B211)</f>
        <v>10</v>
      </c>
      <c r="I211" s="26">
        <v>0</v>
      </c>
    </row>
    <row r="212" spans="1:9" x14ac:dyDescent="0.2">
      <c r="A212" s="21">
        <f t="shared" si="10"/>
        <v>201</v>
      </c>
      <c r="B212" s="22">
        <f t="shared" si="9"/>
        <v>1</v>
      </c>
      <c r="C212" s="26">
        <v>0</v>
      </c>
      <c r="D212" s="15">
        <f>IF(E211&lt;E$11,D211,IF(D211&lt;D$11,D211+1,MAX($C212:C212)+1))*(D$9*$B212)</f>
        <v>3</v>
      </c>
      <c r="E212" s="2">
        <f>IF(F211&lt;F$11,E211,IF(E211&lt;E$11,E211+1,MAX($C212:D212)+1))*(E$9*$B212)</f>
        <v>4</v>
      </c>
      <c r="F212" s="2">
        <f>IF(G211&lt;G$11,F211,IF(F211&lt;F$11,F211+1,MAX($C212:E212)+1))*(F$9*$B212)</f>
        <v>5</v>
      </c>
      <c r="G212" s="2">
        <f>IF(H211&lt;H$11,G211,IF(G211&lt;G$11,G211+1,MAX($C212:F212)+1))*(G$9*$B212)</f>
        <v>7</v>
      </c>
      <c r="H212" s="16">
        <f>IF(I211&lt;I$11,H211,IF(H211&lt;H$11,H211+1,MAX($C212:G212)+1))*(H$9*$B212)</f>
        <v>8</v>
      </c>
      <c r="I212" s="26">
        <v>0</v>
      </c>
    </row>
    <row r="213" spans="1:9" x14ac:dyDescent="0.2">
      <c r="A213" s="21">
        <f t="shared" si="10"/>
        <v>202</v>
      </c>
      <c r="B213" s="22">
        <f t="shared" si="9"/>
        <v>1</v>
      </c>
      <c r="C213" s="26">
        <v>0</v>
      </c>
      <c r="D213" s="15">
        <f>IF(E212&lt;E$11,D212,IF(D212&lt;D$11,D212+1,MAX($C213:C213)+1))*(D$9*$B213)</f>
        <v>3</v>
      </c>
      <c r="E213" s="2">
        <f>IF(F212&lt;F$11,E212,IF(E212&lt;E$11,E212+1,MAX($C213:D213)+1))*(E$9*$B213)</f>
        <v>4</v>
      </c>
      <c r="F213" s="2">
        <f>IF(G212&lt;G$11,F212,IF(F212&lt;F$11,F212+1,MAX($C213:E213)+1))*(F$9*$B213)</f>
        <v>5</v>
      </c>
      <c r="G213" s="2">
        <f>IF(H212&lt;H$11,G212,IF(G212&lt;G$11,G212+1,MAX($C213:F213)+1))*(G$9*$B213)</f>
        <v>7</v>
      </c>
      <c r="H213" s="16">
        <f>IF(I212&lt;I$11,H212,IF(H212&lt;H$11,H212+1,MAX($C213:G213)+1))*(H$9*$B213)</f>
        <v>9</v>
      </c>
      <c r="I213" s="26">
        <v>0</v>
      </c>
    </row>
    <row r="214" spans="1:9" x14ac:dyDescent="0.2">
      <c r="A214" s="21">
        <f t="shared" si="10"/>
        <v>203</v>
      </c>
      <c r="B214" s="22">
        <f t="shared" si="9"/>
        <v>1</v>
      </c>
      <c r="C214" s="26">
        <v>0</v>
      </c>
      <c r="D214" s="15">
        <f>IF(E213&lt;E$11,D213,IF(D213&lt;D$11,D213+1,MAX($C214:C214)+1))*(D$9*$B214)</f>
        <v>3</v>
      </c>
      <c r="E214" s="2">
        <f>IF(F213&lt;F$11,E213,IF(E213&lt;E$11,E213+1,MAX($C214:D214)+1))*(E$9*$B214)</f>
        <v>4</v>
      </c>
      <c r="F214" s="2">
        <f>IF(G213&lt;G$11,F213,IF(F213&lt;F$11,F213+1,MAX($C214:E214)+1))*(F$9*$B214)</f>
        <v>5</v>
      </c>
      <c r="G214" s="2">
        <f>IF(H213&lt;H$11,G213,IF(G213&lt;G$11,G213+1,MAX($C214:F214)+1))*(G$9*$B214)</f>
        <v>7</v>
      </c>
      <c r="H214" s="16">
        <f>IF(I213&lt;I$11,H213,IF(H213&lt;H$11,H213+1,MAX($C214:G214)+1))*(H$9*$B214)</f>
        <v>10</v>
      </c>
      <c r="I214" s="26">
        <v>0</v>
      </c>
    </row>
    <row r="215" spans="1:9" x14ac:dyDescent="0.2">
      <c r="A215" s="21">
        <f t="shared" si="10"/>
        <v>204</v>
      </c>
      <c r="B215" s="22">
        <f t="shared" si="9"/>
        <v>1</v>
      </c>
      <c r="C215" s="26">
        <v>0</v>
      </c>
      <c r="D215" s="15">
        <f>IF(E214&lt;E$11,D214,IF(D214&lt;D$11,D214+1,MAX($C215:C215)+1))*(D$9*$B215)</f>
        <v>3</v>
      </c>
      <c r="E215" s="2">
        <f>IF(F214&lt;F$11,E214,IF(E214&lt;E$11,E214+1,MAX($C215:D215)+1))*(E$9*$B215)</f>
        <v>4</v>
      </c>
      <c r="F215" s="2">
        <f>IF(G214&lt;G$11,F214,IF(F214&lt;F$11,F214+1,MAX($C215:E215)+1))*(F$9*$B215)</f>
        <v>5</v>
      </c>
      <c r="G215" s="2">
        <f>IF(H214&lt;H$11,G214,IF(G214&lt;G$11,G214+1,MAX($C215:F215)+1))*(G$9*$B215)</f>
        <v>8</v>
      </c>
      <c r="H215" s="16">
        <f>IF(I214&lt;I$11,H214,IF(H214&lt;H$11,H214+1,MAX($C215:G215)+1))*(H$9*$B215)</f>
        <v>9</v>
      </c>
      <c r="I215" s="26">
        <v>0</v>
      </c>
    </row>
    <row r="216" spans="1:9" x14ac:dyDescent="0.2">
      <c r="A216" s="21">
        <f t="shared" si="10"/>
        <v>205</v>
      </c>
      <c r="B216" s="22">
        <f t="shared" si="9"/>
        <v>1</v>
      </c>
      <c r="C216" s="26">
        <v>0</v>
      </c>
      <c r="D216" s="15">
        <f>IF(E215&lt;E$11,D215,IF(D215&lt;D$11,D215+1,MAX($C216:C216)+1))*(D$9*$B216)</f>
        <v>3</v>
      </c>
      <c r="E216" s="2">
        <f>IF(F215&lt;F$11,E215,IF(E215&lt;E$11,E215+1,MAX($C216:D216)+1))*(E$9*$B216)</f>
        <v>4</v>
      </c>
      <c r="F216" s="2">
        <f>IF(G215&lt;G$11,F215,IF(F215&lt;F$11,F215+1,MAX($C216:E216)+1))*(F$9*$B216)</f>
        <v>5</v>
      </c>
      <c r="G216" s="2">
        <f>IF(H215&lt;H$11,G215,IF(G215&lt;G$11,G215+1,MAX($C216:F216)+1))*(G$9*$B216)</f>
        <v>8</v>
      </c>
      <c r="H216" s="16">
        <f>IF(I215&lt;I$11,H215,IF(H215&lt;H$11,H215+1,MAX($C216:G216)+1))*(H$9*$B216)</f>
        <v>10</v>
      </c>
      <c r="I216" s="26">
        <v>0</v>
      </c>
    </row>
    <row r="217" spans="1:9" x14ac:dyDescent="0.2">
      <c r="A217" s="21">
        <f t="shared" si="10"/>
        <v>206</v>
      </c>
      <c r="B217" s="22">
        <f t="shared" si="9"/>
        <v>1</v>
      </c>
      <c r="C217" s="26">
        <v>0</v>
      </c>
      <c r="D217" s="15">
        <f>IF(E216&lt;E$11,D216,IF(D216&lt;D$11,D216+1,MAX($C217:C217)+1))*(D$9*$B217)</f>
        <v>3</v>
      </c>
      <c r="E217" s="2">
        <f>IF(F216&lt;F$11,E216,IF(E216&lt;E$11,E216+1,MAX($C217:D217)+1))*(E$9*$B217)</f>
        <v>4</v>
      </c>
      <c r="F217" s="2">
        <f>IF(G216&lt;G$11,F216,IF(F216&lt;F$11,F216+1,MAX($C217:E217)+1))*(F$9*$B217)</f>
        <v>5</v>
      </c>
      <c r="G217" s="2">
        <f>IF(H216&lt;H$11,G216,IF(G216&lt;G$11,G216+1,MAX($C217:F217)+1))*(G$9*$B217)</f>
        <v>9</v>
      </c>
      <c r="H217" s="16">
        <f>IF(I216&lt;I$11,H216,IF(H216&lt;H$11,H216+1,MAX($C217:G217)+1))*(H$9*$B217)</f>
        <v>10</v>
      </c>
      <c r="I217" s="26">
        <v>0</v>
      </c>
    </row>
    <row r="218" spans="1:9" x14ac:dyDescent="0.2">
      <c r="A218" s="21">
        <f t="shared" si="10"/>
        <v>207</v>
      </c>
      <c r="B218" s="22">
        <f t="shared" si="9"/>
        <v>1</v>
      </c>
      <c r="C218" s="26">
        <v>0</v>
      </c>
      <c r="D218" s="15">
        <f>IF(E217&lt;E$11,D217,IF(D217&lt;D$11,D217+1,MAX($C218:C218)+1))*(D$9*$B218)</f>
        <v>3</v>
      </c>
      <c r="E218" s="2">
        <f>IF(F217&lt;F$11,E217,IF(E217&lt;E$11,E217+1,MAX($C218:D218)+1))*(E$9*$B218)</f>
        <v>4</v>
      </c>
      <c r="F218" s="2">
        <f>IF(G217&lt;G$11,F217,IF(F217&lt;F$11,F217+1,MAX($C218:E218)+1))*(F$9*$B218)</f>
        <v>6</v>
      </c>
      <c r="G218" s="2">
        <f>IF(H217&lt;H$11,G217,IF(G217&lt;G$11,G217+1,MAX($C218:F218)+1))*(G$9*$B218)</f>
        <v>7</v>
      </c>
      <c r="H218" s="16">
        <f>IF(I217&lt;I$11,H217,IF(H217&lt;H$11,H217+1,MAX($C218:G218)+1))*(H$9*$B218)</f>
        <v>8</v>
      </c>
      <c r="I218" s="26">
        <v>0</v>
      </c>
    </row>
    <row r="219" spans="1:9" x14ac:dyDescent="0.2">
      <c r="A219" s="21">
        <f t="shared" si="10"/>
        <v>208</v>
      </c>
      <c r="B219" s="22">
        <f t="shared" si="9"/>
        <v>1</v>
      </c>
      <c r="C219" s="26">
        <v>0</v>
      </c>
      <c r="D219" s="15">
        <f>IF(E218&lt;E$11,D218,IF(D218&lt;D$11,D218+1,MAX($C219:C219)+1))*(D$9*$B219)</f>
        <v>3</v>
      </c>
      <c r="E219" s="2">
        <f>IF(F218&lt;F$11,E218,IF(E218&lt;E$11,E218+1,MAX($C219:D219)+1))*(E$9*$B219)</f>
        <v>4</v>
      </c>
      <c r="F219" s="2">
        <f>IF(G218&lt;G$11,F218,IF(F218&lt;F$11,F218+1,MAX($C219:E219)+1))*(F$9*$B219)</f>
        <v>6</v>
      </c>
      <c r="G219" s="2">
        <f>IF(H218&lt;H$11,G218,IF(G218&lt;G$11,G218+1,MAX($C219:F219)+1))*(G$9*$B219)</f>
        <v>7</v>
      </c>
      <c r="H219" s="16">
        <f>IF(I218&lt;I$11,H218,IF(H218&lt;H$11,H218+1,MAX($C219:G219)+1))*(H$9*$B219)</f>
        <v>9</v>
      </c>
      <c r="I219" s="26">
        <v>0</v>
      </c>
    </row>
    <row r="220" spans="1:9" x14ac:dyDescent="0.2">
      <c r="A220" s="21">
        <f t="shared" si="10"/>
        <v>209</v>
      </c>
      <c r="B220" s="22">
        <f t="shared" si="9"/>
        <v>1</v>
      </c>
      <c r="C220" s="26">
        <v>0</v>
      </c>
      <c r="D220" s="15">
        <f>IF(E219&lt;E$11,D219,IF(D219&lt;D$11,D219+1,MAX($C220:C220)+1))*(D$9*$B220)</f>
        <v>3</v>
      </c>
      <c r="E220" s="2">
        <f>IF(F219&lt;F$11,E219,IF(E219&lt;E$11,E219+1,MAX($C220:D220)+1))*(E$9*$B220)</f>
        <v>4</v>
      </c>
      <c r="F220" s="2">
        <f>IF(G219&lt;G$11,F219,IF(F219&lt;F$11,F219+1,MAX($C220:E220)+1))*(F$9*$B220)</f>
        <v>6</v>
      </c>
      <c r="G220" s="2">
        <f>IF(H219&lt;H$11,G219,IF(G219&lt;G$11,G219+1,MAX($C220:F220)+1))*(G$9*$B220)</f>
        <v>7</v>
      </c>
      <c r="H220" s="16">
        <f>IF(I219&lt;I$11,H219,IF(H219&lt;H$11,H219+1,MAX($C220:G220)+1))*(H$9*$B220)</f>
        <v>10</v>
      </c>
      <c r="I220" s="26">
        <v>0</v>
      </c>
    </row>
    <row r="221" spans="1:9" x14ac:dyDescent="0.2">
      <c r="A221" s="21">
        <f t="shared" si="10"/>
        <v>210</v>
      </c>
      <c r="B221" s="22">
        <f t="shared" si="9"/>
        <v>1</v>
      </c>
      <c r="C221" s="26">
        <v>0</v>
      </c>
      <c r="D221" s="15">
        <f>IF(E220&lt;E$11,D220,IF(D220&lt;D$11,D220+1,MAX($C221:C221)+1))*(D$9*$B221)</f>
        <v>3</v>
      </c>
      <c r="E221" s="2">
        <f>IF(F220&lt;F$11,E220,IF(E220&lt;E$11,E220+1,MAX($C221:D221)+1))*(E$9*$B221)</f>
        <v>4</v>
      </c>
      <c r="F221" s="2">
        <f>IF(G220&lt;G$11,F220,IF(F220&lt;F$11,F220+1,MAX($C221:E221)+1))*(F$9*$B221)</f>
        <v>6</v>
      </c>
      <c r="G221" s="2">
        <f>IF(H220&lt;H$11,G220,IF(G220&lt;G$11,G220+1,MAX($C221:F221)+1))*(G$9*$B221)</f>
        <v>8</v>
      </c>
      <c r="H221" s="16">
        <f>IF(I220&lt;I$11,H220,IF(H220&lt;H$11,H220+1,MAX($C221:G221)+1))*(H$9*$B221)</f>
        <v>9</v>
      </c>
      <c r="I221" s="26">
        <v>0</v>
      </c>
    </row>
    <row r="222" spans="1:9" x14ac:dyDescent="0.2">
      <c r="A222" s="21">
        <f t="shared" si="10"/>
        <v>211</v>
      </c>
      <c r="B222" s="22">
        <f t="shared" si="9"/>
        <v>1</v>
      </c>
      <c r="C222" s="26">
        <v>0</v>
      </c>
      <c r="D222" s="15">
        <f>IF(E221&lt;E$11,D221,IF(D221&lt;D$11,D221+1,MAX($C222:C222)+1))*(D$9*$B222)</f>
        <v>3</v>
      </c>
      <c r="E222" s="2">
        <f>IF(F221&lt;F$11,E221,IF(E221&lt;E$11,E221+1,MAX($C222:D222)+1))*(E$9*$B222)</f>
        <v>4</v>
      </c>
      <c r="F222" s="2">
        <f>IF(G221&lt;G$11,F221,IF(F221&lt;F$11,F221+1,MAX($C222:E222)+1))*(F$9*$B222)</f>
        <v>6</v>
      </c>
      <c r="G222" s="2">
        <f>IF(H221&lt;H$11,G221,IF(G221&lt;G$11,G221+1,MAX($C222:F222)+1))*(G$9*$B222)</f>
        <v>8</v>
      </c>
      <c r="H222" s="16">
        <f>IF(I221&lt;I$11,H221,IF(H221&lt;H$11,H221+1,MAX($C222:G222)+1))*(H$9*$B222)</f>
        <v>10</v>
      </c>
      <c r="I222" s="26">
        <v>0</v>
      </c>
    </row>
    <row r="223" spans="1:9" x14ac:dyDescent="0.2">
      <c r="A223" s="21">
        <f t="shared" si="10"/>
        <v>212</v>
      </c>
      <c r="B223" s="22">
        <f t="shared" si="9"/>
        <v>1</v>
      </c>
      <c r="C223" s="26">
        <v>0</v>
      </c>
      <c r="D223" s="15">
        <f>IF(E222&lt;E$11,D222,IF(D222&lt;D$11,D222+1,MAX($C223:C223)+1))*(D$9*$B223)</f>
        <v>3</v>
      </c>
      <c r="E223" s="2">
        <f>IF(F222&lt;F$11,E222,IF(E222&lt;E$11,E222+1,MAX($C223:D223)+1))*(E$9*$B223)</f>
        <v>4</v>
      </c>
      <c r="F223" s="2">
        <f>IF(G222&lt;G$11,F222,IF(F222&lt;F$11,F222+1,MAX($C223:E223)+1))*(F$9*$B223)</f>
        <v>6</v>
      </c>
      <c r="G223" s="2">
        <f>IF(H222&lt;H$11,G222,IF(G222&lt;G$11,G222+1,MAX($C223:F223)+1))*(G$9*$B223)</f>
        <v>9</v>
      </c>
      <c r="H223" s="16">
        <f>IF(I222&lt;I$11,H222,IF(H222&lt;H$11,H222+1,MAX($C223:G223)+1))*(H$9*$B223)</f>
        <v>10</v>
      </c>
      <c r="I223" s="26">
        <v>0</v>
      </c>
    </row>
    <row r="224" spans="1:9" x14ac:dyDescent="0.2">
      <c r="A224" s="21">
        <f t="shared" si="10"/>
        <v>213</v>
      </c>
      <c r="B224" s="22">
        <f t="shared" si="9"/>
        <v>1</v>
      </c>
      <c r="C224" s="26">
        <v>0</v>
      </c>
      <c r="D224" s="15">
        <f>IF(E223&lt;E$11,D223,IF(D223&lt;D$11,D223+1,MAX($C224:C224)+1))*(D$9*$B224)</f>
        <v>3</v>
      </c>
      <c r="E224" s="2">
        <f>IF(F223&lt;F$11,E223,IF(E223&lt;E$11,E223+1,MAX($C224:D224)+1))*(E$9*$B224)</f>
        <v>4</v>
      </c>
      <c r="F224" s="2">
        <f>IF(G223&lt;G$11,F223,IF(F223&lt;F$11,F223+1,MAX($C224:E224)+1))*(F$9*$B224)</f>
        <v>7</v>
      </c>
      <c r="G224" s="2">
        <f>IF(H223&lt;H$11,G223,IF(G223&lt;G$11,G223+1,MAX($C224:F224)+1))*(G$9*$B224)</f>
        <v>8</v>
      </c>
      <c r="H224" s="16">
        <f>IF(I223&lt;I$11,H223,IF(H223&lt;H$11,H223+1,MAX($C224:G224)+1))*(H$9*$B224)</f>
        <v>9</v>
      </c>
      <c r="I224" s="26">
        <v>0</v>
      </c>
    </row>
    <row r="225" spans="1:9" x14ac:dyDescent="0.2">
      <c r="A225" s="21">
        <f t="shared" si="10"/>
        <v>214</v>
      </c>
      <c r="B225" s="22">
        <f t="shared" si="9"/>
        <v>1</v>
      </c>
      <c r="C225" s="26">
        <v>0</v>
      </c>
      <c r="D225" s="15">
        <f>IF(E224&lt;E$11,D224,IF(D224&lt;D$11,D224+1,MAX($C225:C225)+1))*(D$9*$B225)</f>
        <v>3</v>
      </c>
      <c r="E225" s="2">
        <f>IF(F224&lt;F$11,E224,IF(E224&lt;E$11,E224+1,MAX($C225:D225)+1))*(E$9*$B225)</f>
        <v>4</v>
      </c>
      <c r="F225" s="2">
        <f>IF(G224&lt;G$11,F224,IF(F224&lt;F$11,F224+1,MAX($C225:E225)+1))*(F$9*$B225)</f>
        <v>7</v>
      </c>
      <c r="G225" s="2">
        <f>IF(H224&lt;H$11,G224,IF(G224&lt;G$11,G224+1,MAX($C225:F225)+1))*(G$9*$B225)</f>
        <v>8</v>
      </c>
      <c r="H225" s="16">
        <f>IF(I224&lt;I$11,H224,IF(H224&lt;H$11,H224+1,MAX($C225:G225)+1))*(H$9*$B225)</f>
        <v>10</v>
      </c>
      <c r="I225" s="26">
        <v>0</v>
      </c>
    </row>
    <row r="226" spans="1:9" x14ac:dyDescent="0.2">
      <c r="A226" s="21">
        <f t="shared" si="10"/>
        <v>215</v>
      </c>
      <c r="B226" s="22">
        <f t="shared" si="9"/>
        <v>1</v>
      </c>
      <c r="C226" s="26">
        <v>0</v>
      </c>
      <c r="D226" s="15">
        <f>IF(E225&lt;E$11,D225,IF(D225&lt;D$11,D225+1,MAX($C226:C226)+1))*(D$9*$B226)</f>
        <v>3</v>
      </c>
      <c r="E226" s="2">
        <f>IF(F225&lt;F$11,E225,IF(E225&lt;E$11,E225+1,MAX($C226:D226)+1))*(E$9*$B226)</f>
        <v>4</v>
      </c>
      <c r="F226" s="2">
        <f>IF(G225&lt;G$11,F225,IF(F225&lt;F$11,F225+1,MAX($C226:E226)+1))*(F$9*$B226)</f>
        <v>7</v>
      </c>
      <c r="G226" s="2">
        <f>IF(H225&lt;H$11,G225,IF(G225&lt;G$11,G225+1,MAX($C226:F226)+1))*(G$9*$B226)</f>
        <v>9</v>
      </c>
      <c r="H226" s="16">
        <f>IF(I225&lt;I$11,H225,IF(H225&lt;H$11,H225+1,MAX($C226:G226)+1))*(H$9*$B226)</f>
        <v>10</v>
      </c>
      <c r="I226" s="26">
        <v>0</v>
      </c>
    </row>
    <row r="227" spans="1:9" x14ac:dyDescent="0.2">
      <c r="A227" s="21">
        <f t="shared" si="10"/>
        <v>216</v>
      </c>
      <c r="B227" s="22">
        <f t="shared" si="9"/>
        <v>1</v>
      </c>
      <c r="C227" s="26">
        <v>0</v>
      </c>
      <c r="D227" s="15">
        <f>IF(E226&lt;E$11,D226,IF(D226&lt;D$11,D226+1,MAX($C227:C227)+1))*(D$9*$B227)</f>
        <v>3</v>
      </c>
      <c r="E227" s="2">
        <f>IF(F226&lt;F$11,E226,IF(E226&lt;E$11,E226+1,MAX($C227:D227)+1))*(E$9*$B227)</f>
        <v>4</v>
      </c>
      <c r="F227" s="2">
        <f>IF(G226&lt;G$11,F226,IF(F226&lt;F$11,F226+1,MAX($C227:E227)+1))*(F$9*$B227)</f>
        <v>8</v>
      </c>
      <c r="G227" s="2">
        <f>IF(H226&lt;H$11,G226,IF(G226&lt;G$11,G226+1,MAX($C227:F227)+1))*(G$9*$B227)</f>
        <v>9</v>
      </c>
      <c r="H227" s="16">
        <f>IF(I226&lt;I$11,H226,IF(H226&lt;H$11,H226+1,MAX($C227:G227)+1))*(H$9*$B227)</f>
        <v>10</v>
      </c>
      <c r="I227" s="26">
        <v>0</v>
      </c>
    </row>
    <row r="228" spans="1:9" x14ac:dyDescent="0.2">
      <c r="A228" s="21">
        <f t="shared" si="10"/>
        <v>217</v>
      </c>
      <c r="B228" s="22">
        <f t="shared" si="9"/>
        <v>1</v>
      </c>
      <c r="C228" s="26">
        <v>0</v>
      </c>
      <c r="D228" s="15">
        <f>IF(E227&lt;E$11,D227,IF(D227&lt;D$11,D227+1,MAX($C228:C228)+1))*(D$9*$B228)</f>
        <v>3</v>
      </c>
      <c r="E228" s="2">
        <f>IF(F227&lt;F$11,E227,IF(E227&lt;E$11,E227+1,MAX($C228:D228)+1))*(E$9*$B228)</f>
        <v>5</v>
      </c>
      <c r="F228" s="2">
        <f>IF(G227&lt;G$11,F227,IF(F227&lt;F$11,F227+1,MAX($C228:E228)+1))*(F$9*$B228)</f>
        <v>6</v>
      </c>
      <c r="G228" s="2">
        <f>IF(H227&lt;H$11,G227,IF(G227&lt;G$11,G227+1,MAX($C228:F228)+1))*(G$9*$B228)</f>
        <v>7</v>
      </c>
      <c r="H228" s="16">
        <f>IF(I227&lt;I$11,H227,IF(H227&lt;H$11,H227+1,MAX($C228:G228)+1))*(H$9*$B228)</f>
        <v>8</v>
      </c>
      <c r="I228" s="26">
        <v>0</v>
      </c>
    </row>
    <row r="229" spans="1:9" x14ac:dyDescent="0.2">
      <c r="A229" s="21">
        <f t="shared" si="10"/>
        <v>218</v>
      </c>
      <c r="B229" s="22">
        <f t="shared" si="9"/>
        <v>1</v>
      </c>
      <c r="C229" s="26">
        <v>0</v>
      </c>
      <c r="D229" s="15">
        <f>IF(E228&lt;E$11,D228,IF(D228&lt;D$11,D228+1,MAX($C229:C229)+1))*(D$9*$B229)</f>
        <v>3</v>
      </c>
      <c r="E229" s="2">
        <f>IF(F228&lt;F$11,E228,IF(E228&lt;E$11,E228+1,MAX($C229:D229)+1))*(E$9*$B229)</f>
        <v>5</v>
      </c>
      <c r="F229" s="2">
        <f>IF(G228&lt;G$11,F228,IF(F228&lt;F$11,F228+1,MAX($C229:E229)+1))*(F$9*$B229)</f>
        <v>6</v>
      </c>
      <c r="G229" s="2">
        <f>IF(H228&lt;H$11,G228,IF(G228&lt;G$11,G228+1,MAX($C229:F229)+1))*(G$9*$B229)</f>
        <v>7</v>
      </c>
      <c r="H229" s="16">
        <f>IF(I228&lt;I$11,H228,IF(H228&lt;H$11,H228+1,MAX($C229:G229)+1))*(H$9*$B229)</f>
        <v>9</v>
      </c>
      <c r="I229" s="26">
        <v>0</v>
      </c>
    </row>
    <row r="230" spans="1:9" x14ac:dyDescent="0.2">
      <c r="A230" s="21">
        <f t="shared" si="10"/>
        <v>219</v>
      </c>
      <c r="B230" s="22">
        <f t="shared" si="9"/>
        <v>1</v>
      </c>
      <c r="C230" s="26">
        <v>0</v>
      </c>
      <c r="D230" s="15">
        <f>IF(E229&lt;E$11,D229,IF(D229&lt;D$11,D229+1,MAX($C230:C230)+1))*(D$9*$B230)</f>
        <v>3</v>
      </c>
      <c r="E230" s="2">
        <f>IF(F229&lt;F$11,E229,IF(E229&lt;E$11,E229+1,MAX($C230:D230)+1))*(E$9*$B230)</f>
        <v>5</v>
      </c>
      <c r="F230" s="2">
        <f>IF(G229&lt;G$11,F229,IF(F229&lt;F$11,F229+1,MAX($C230:E230)+1))*(F$9*$B230)</f>
        <v>6</v>
      </c>
      <c r="G230" s="2">
        <f>IF(H229&lt;H$11,G229,IF(G229&lt;G$11,G229+1,MAX($C230:F230)+1))*(G$9*$B230)</f>
        <v>7</v>
      </c>
      <c r="H230" s="16">
        <f>IF(I229&lt;I$11,H229,IF(H229&lt;H$11,H229+1,MAX($C230:G230)+1))*(H$9*$B230)</f>
        <v>10</v>
      </c>
      <c r="I230" s="26">
        <v>0</v>
      </c>
    </row>
    <row r="231" spans="1:9" x14ac:dyDescent="0.2">
      <c r="A231" s="21">
        <f t="shared" si="10"/>
        <v>220</v>
      </c>
      <c r="B231" s="22">
        <f t="shared" si="9"/>
        <v>1</v>
      </c>
      <c r="C231" s="26">
        <v>0</v>
      </c>
      <c r="D231" s="15">
        <f>IF(E230&lt;E$11,D230,IF(D230&lt;D$11,D230+1,MAX($C231:C231)+1))*(D$9*$B231)</f>
        <v>3</v>
      </c>
      <c r="E231" s="2">
        <f>IF(F230&lt;F$11,E230,IF(E230&lt;E$11,E230+1,MAX($C231:D231)+1))*(E$9*$B231)</f>
        <v>5</v>
      </c>
      <c r="F231" s="2">
        <f>IF(G230&lt;G$11,F230,IF(F230&lt;F$11,F230+1,MAX($C231:E231)+1))*(F$9*$B231)</f>
        <v>6</v>
      </c>
      <c r="G231" s="2">
        <f>IF(H230&lt;H$11,G230,IF(G230&lt;G$11,G230+1,MAX($C231:F231)+1))*(G$9*$B231)</f>
        <v>8</v>
      </c>
      <c r="H231" s="16">
        <f>IF(I230&lt;I$11,H230,IF(H230&lt;H$11,H230+1,MAX($C231:G231)+1))*(H$9*$B231)</f>
        <v>9</v>
      </c>
      <c r="I231" s="26">
        <v>0</v>
      </c>
    </row>
    <row r="232" spans="1:9" x14ac:dyDescent="0.2">
      <c r="A232" s="21">
        <f t="shared" si="10"/>
        <v>221</v>
      </c>
      <c r="B232" s="22">
        <f t="shared" si="9"/>
        <v>1</v>
      </c>
      <c r="C232" s="26">
        <v>0</v>
      </c>
      <c r="D232" s="15">
        <f>IF(E231&lt;E$11,D231,IF(D231&lt;D$11,D231+1,MAX($C232:C232)+1))*(D$9*$B232)</f>
        <v>3</v>
      </c>
      <c r="E232" s="2">
        <f>IF(F231&lt;F$11,E231,IF(E231&lt;E$11,E231+1,MAX($C232:D232)+1))*(E$9*$B232)</f>
        <v>5</v>
      </c>
      <c r="F232" s="2">
        <f>IF(G231&lt;G$11,F231,IF(F231&lt;F$11,F231+1,MAX($C232:E232)+1))*(F$9*$B232)</f>
        <v>6</v>
      </c>
      <c r="G232" s="2">
        <f>IF(H231&lt;H$11,G231,IF(G231&lt;G$11,G231+1,MAX($C232:F232)+1))*(G$9*$B232)</f>
        <v>8</v>
      </c>
      <c r="H232" s="16">
        <f>IF(I231&lt;I$11,H231,IF(H231&lt;H$11,H231+1,MAX($C232:G232)+1))*(H$9*$B232)</f>
        <v>10</v>
      </c>
      <c r="I232" s="26">
        <v>0</v>
      </c>
    </row>
    <row r="233" spans="1:9" x14ac:dyDescent="0.2">
      <c r="A233" s="21">
        <f t="shared" si="10"/>
        <v>222</v>
      </c>
      <c r="B233" s="22">
        <f t="shared" si="9"/>
        <v>1</v>
      </c>
      <c r="C233" s="26">
        <v>0</v>
      </c>
      <c r="D233" s="15">
        <f>IF(E232&lt;E$11,D232,IF(D232&lt;D$11,D232+1,MAX($C233:C233)+1))*(D$9*$B233)</f>
        <v>3</v>
      </c>
      <c r="E233" s="2">
        <f>IF(F232&lt;F$11,E232,IF(E232&lt;E$11,E232+1,MAX($C233:D233)+1))*(E$9*$B233)</f>
        <v>5</v>
      </c>
      <c r="F233" s="2">
        <f>IF(G232&lt;G$11,F232,IF(F232&lt;F$11,F232+1,MAX($C233:E233)+1))*(F$9*$B233)</f>
        <v>6</v>
      </c>
      <c r="G233" s="2">
        <f>IF(H232&lt;H$11,G232,IF(G232&lt;G$11,G232+1,MAX($C233:F233)+1))*(G$9*$B233)</f>
        <v>9</v>
      </c>
      <c r="H233" s="16">
        <f>IF(I232&lt;I$11,H232,IF(H232&lt;H$11,H232+1,MAX($C233:G233)+1))*(H$9*$B233)</f>
        <v>10</v>
      </c>
      <c r="I233" s="26">
        <v>0</v>
      </c>
    </row>
    <row r="234" spans="1:9" x14ac:dyDescent="0.2">
      <c r="A234" s="21">
        <f t="shared" si="10"/>
        <v>223</v>
      </c>
      <c r="B234" s="22">
        <f t="shared" si="9"/>
        <v>1</v>
      </c>
      <c r="C234" s="26">
        <v>0</v>
      </c>
      <c r="D234" s="15">
        <f>IF(E233&lt;E$11,D233,IF(D233&lt;D$11,D233+1,MAX($C234:C234)+1))*(D$9*$B234)</f>
        <v>3</v>
      </c>
      <c r="E234" s="2">
        <f>IF(F233&lt;F$11,E233,IF(E233&lt;E$11,E233+1,MAX($C234:D234)+1))*(E$9*$B234)</f>
        <v>5</v>
      </c>
      <c r="F234" s="2">
        <f>IF(G233&lt;G$11,F233,IF(F233&lt;F$11,F233+1,MAX($C234:E234)+1))*(F$9*$B234)</f>
        <v>7</v>
      </c>
      <c r="G234" s="2">
        <f>IF(H233&lt;H$11,G233,IF(G233&lt;G$11,G233+1,MAX($C234:F234)+1))*(G$9*$B234)</f>
        <v>8</v>
      </c>
      <c r="H234" s="16">
        <f>IF(I233&lt;I$11,H233,IF(H233&lt;H$11,H233+1,MAX($C234:G234)+1))*(H$9*$B234)</f>
        <v>9</v>
      </c>
      <c r="I234" s="26">
        <v>0</v>
      </c>
    </row>
    <row r="235" spans="1:9" x14ac:dyDescent="0.2">
      <c r="A235" s="21">
        <f t="shared" si="10"/>
        <v>224</v>
      </c>
      <c r="B235" s="22">
        <f t="shared" si="9"/>
        <v>1</v>
      </c>
      <c r="C235" s="26">
        <v>0</v>
      </c>
      <c r="D235" s="15">
        <f>IF(E234&lt;E$11,D234,IF(D234&lt;D$11,D234+1,MAX($C235:C235)+1))*(D$9*$B235)</f>
        <v>3</v>
      </c>
      <c r="E235" s="2">
        <f>IF(F234&lt;F$11,E234,IF(E234&lt;E$11,E234+1,MAX($C235:D235)+1))*(E$9*$B235)</f>
        <v>5</v>
      </c>
      <c r="F235" s="2">
        <f>IF(G234&lt;G$11,F234,IF(F234&lt;F$11,F234+1,MAX($C235:E235)+1))*(F$9*$B235)</f>
        <v>7</v>
      </c>
      <c r="G235" s="2">
        <f>IF(H234&lt;H$11,G234,IF(G234&lt;G$11,G234+1,MAX($C235:F235)+1))*(G$9*$B235)</f>
        <v>8</v>
      </c>
      <c r="H235" s="16">
        <f>IF(I234&lt;I$11,H234,IF(H234&lt;H$11,H234+1,MAX($C235:G235)+1))*(H$9*$B235)</f>
        <v>10</v>
      </c>
      <c r="I235" s="26">
        <v>0</v>
      </c>
    </row>
    <row r="236" spans="1:9" x14ac:dyDescent="0.2">
      <c r="A236" s="21">
        <f t="shared" si="10"/>
        <v>225</v>
      </c>
      <c r="B236" s="22">
        <f t="shared" si="9"/>
        <v>1</v>
      </c>
      <c r="C236" s="26">
        <v>0</v>
      </c>
      <c r="D236" s="15">
        <f>IF(E235&lt;E$11,D235,IF(D235&lt;D$11,D235+1,MAX($C236:C236)+1))*(D$9*$B236)</f>
        <v>3</v>
      </c>
      <c r="E236" s="2">
        <f>IF(F235&lt;F$11,E235,IF(E235&lt;E$11,E235+1,MAX($C236:D236)+1))*(E$9*$B236)</f>
        <v>5</v>
      </c>
      <c r="F236" s="2">
        <f>IF(G235&lt;G$11,F235,IF(F235&lt;F$11,F235+1,MAX($C236:E236)+1))*(F$9*$B236)</f>
        <v>7</v>
      </c>
      <c r="G236" s="2">
        <f>IF(H235&lt;H$11,G235,IF(G235&lt;G$11,G235+1,MAX($C236:F236)+1))*(G$9*$B236)</f>
        <v>9</v>
      </c>
      <c r="H236" s="16">
        <f>IF(I235&lt;I$11,H235,IF(H235&lt;H$11,H235+1,MAX($C236:G236)+1))*(H$9*$B236)</f>
        <v>10</v>
      </c>
      <c r="I236" s="26">
        <v>0</v>
      </c>
    </row>
    <row r="237" spans="1:9" x14ac:dyDescent="0.2">
      <c r="A237" s="21">
        <f t="shared" si="10"/>
        <v>226</v>
      </c>
      <c r="B237" s="22">
        <f t="shared" si="9"/>
        <v>1</v>
      </c>
      <c r="C237" s="26">
        <v>0</v>
      </c>
      <c r="D237" s="15">
        <f>IF(E236&lt;E$11,D236,IF(D236&lt;D$11,D236+1,MAX($C237:C237)+1))*(D$9*$B237)</f>
        <v>3</v>
      </c>
      <c r="E237" s="2">
        <f>IF(F236&lt;F$11,E236,IF(E236&lt;E$11,E236+1,MAX($C237:D237)+1))*(E$9*$B237)</f>
        <v>5</v>
      </c>
      <c r="F237" s="2">
        <f>IF(G236&lt;G$11,F236,IF(F236&lt;F$11,F236+1,MAX($C237:E237)+1))*(F$9*$B237)</f>
        <v>8</v>
      </c>
      <c r="G237" s="2">
        <f>IF(H236&lt;H$11,G236,IF(G236&lt;G$11,G236+1,MAX($C237:F237)+1))*(G$9*$B237)</f>
        <v>9</v>
      </c>
      <c r="H237" s="16">
        <f>IF(I236&lt;I$11,H236,IF(H236&lt;H$11,H236+1,MAX($C237:G237)+1))*(H$9*$B237)</f>
        <v>10</v>
      </c>
      <c r="I237" s="26">
        <v>0</v>
      </c>
    </row>
    <row r="238" spans="1:9" x14ac:dyDescent="0.2">
      <c r="A238" s="21">
        <f t="shared" si="10"/>
        <v>227</v>
      </c>
      <c r="B238" s="22">
        <f t="shared" si="9"/>
        <v>1</v>
      </c>
      <c r="C238" s="26">
        <v>0</v>
      </c>
      <c r="D238" s="15">
        <f>IF(E237&lt;E$11,D237,IF(D237&lt;D$11,D237+1,MAX($C238:C238)+1))*(D$9*$B238)</f>
        <v>3</v>
      </c>
      <c r="E238" s="2">
        <f>IF(F237&lt;F$11,E237,IF(E237&lt;E$11,E237+1,MAX($C238:D238)+1))*(E$9*$B238)</f>
        <v>6</v>
      </c>
      <c r="F238" s="2">
        <f>IF(G237&lt;G$11,F237,IF(F237&lt;F$11,F237+1,MAX($C238:E238)+1))*(F$9*$B238)</f>
        <v>7</v>
      </c>
      <c r="G238" s="2">
        <f>IF(H237&lt;H$11,G237,IF(G237&lt;G$11,G237+1,MAX($C238:F238)+1))*(G$9*$B238)</f>
        <v>8</v>
      </c>
      <c r="H238" s="16">
        <f>IF(I237&lt;I$11,H237,IF(H237&lt;H$11,H237+1,MAX($C238:G238)+1))*(H$9*$B238)</f>
        <v>9</v>
      </c>
      <c r="I238" s="26">
        <v>0</v>
      </c>
    </row>
    <row r="239" spans="1:9" x14ac:dyDescent="0.2">
      <c r="A239" s="21">
        <f t="shared" si="10"/>
        <v>228</v>
      </c>
      <c r="B239" s="22">
        <f t="shared" si="9"/>
        <v>1</v>
      </c>
      <c r="C239" s="26">
        <v>0</v>
      </c>
      <c r="D239" s="15">
        <f>IF(E238&lt;E$11,D238,IF(D238&lt;D$11,D238+1,MAX($C239:C239)+1))*(D$9*$B239)</f>
        <v>3</v>
      </c>
      <c r="E239" s="2">
        <f>IF(F238&lt;F$11,E238,IF(E238&lt;E$11,E238+1,MAX($C239:D239)+1))*(E$9*$B239)</f>
        <v>6</v>
      </c>
      <c r="F239" s="2">
        <f>IF(G238&lt;G$11,F238,IF(F238&lt;F$11,F238+1,MAX($C239:E239)+1))*(F$9*$B239)</f>
        <v>7</v>
      </c>
      <c r="G239" s="2">
        <f>IF(H238&lt;H$11,G238,IF(G238&lt;G$11,G238+1,MAX($C239:F239)+1))*(G$9*$B239)</f>
        <v>8</v>
      </c>
      <c r="H239" s="16">
        <f>IF(I238&lt;I$11,H238,IF(H238&lt;H$11,H238+1,MAX($C239:G239)+1))*(H$9*$B239)</f>
        <v>10</v>
      </c>
      <c r="I239" s="26">
        <v>0</v>
      </c>
    </row>
    <row r="240" spans="1:9" x14ac:dyDescent="0.2">
      <c r="A240" s="21">
        <f t="shared" si="10"/>
        <v>229</v>
      </c>
      <c r="B240" s="22">
        <f t="shared" si="9"/>
        <v>1</v>
      </c>
      <c r="C240" s="26">
        <v>0</v>
      </c>
      <c r="D240" s="15">
        <f>IF(E239&lt;E$11,D239,IF(D239&lt;D$11,D239+1,MAX($C240:C240)+1))*(D$9*$B240)</f>
        <v>3</v>
      </c>
      <c r="E240" s="2">
        <f>IF(F239&lt;F$11,E239,IF(E239&lt;E$11,E239+1,MAX($C240:D240)+1))*(E$9*$B240)</f>
        <v>6</v>
      </c>
      <c r="F240" s="2">
        <f>IF(G239&lt;G$11,F239,IF(F239&lt;F$11,F239+1,MAX($C240:E240)+1))*(F$9*$B240)</f>
        <v>7</v>
      </c>
      <c r="G240" s="2">
        <f>IF(H239&lt;H$11,G239,IF(G239&lt;G$11,G239+1,MAX($C240:F240)+1))*(G$9*$B240)</f>
        <v>9</v>
      </c>
      <c r="H240" s="16">
        <f>IF(I239&lt;I$11,H239,IF(H239&lt;H$11,H239+1,MAX($C240:G240)+1))*(H$9*$B240)</f>
        <v>10</v>
      </c>
      <c r="I240" s="26">
        <v>0</v>
      </c>
    </row>
    <row r="241" spans="1:9" x14ac:dyDescent="0.2">
      <c r="A241" s="21">
        <f t="shared" si="10"/>
        <v>230</v>
      </c>
      <c r="B241" s="22">
        <f t="shared" si="9"/>
        <v>1</v>
      </c>
      <c r="C241" s="26">
        <v>0</v>
      </c>
      <c r="D241" s="15">
        <f>IF(E240&lt;E$11,D240,IF(D240&lt;D$11,D240+1,MAX($C241:C241)+1))*(D$9*$B241)</f>
        <v>3</v>
      </c>
      <c r="E241" s="2">
        <f>IF(F240&lt;F$11,E240,IF(E240&lt;E$11,E240+1,MAX($C241:D241)+1))*(E$9*$B241)</f>
        <v>6</v>
      </c>
      <c r="F241" s="2">
        <f>IF(G240&lt;G$11,F240,IF(F240&lt;F$11,F240+1,MAX($C241:E241)+1))*(F$9*$B241)</f>
        <v>8</v>
      </c>
      <c r="G241" s="2">
        <f>IF(H240&lt;H$11,G240,IF(G240&lt;G$11,G240+1,MAX($C241:F241)+1))*(G$9*$B241)</f>
        <v>9</v>
      </c>
      <c r="H241" s="16">
        <f>IF(I240&lt;I$11,H240,IF(H240&lt;H$11,H240+1,MAX($C241:G241)+1))*(H$9*$B241)</f>
        <v>10</v>
      </c>
      <c r="I241" s="26">
        <v>0</v>
      </c>
    </row>
    <row r="242" spans="1:9" x14ac:dyDescent="0.2">
      <c r="A242" s="21">
        <f t="shared" si="10"/>
        <v>231</v>
      </c>
      <c r="B242" s="22">
        <f t="shared" si="9"/>
        <v>1</v>
      </c>
      <c r="C242" s="26">
        <v>0</v>
      </c>
      <c r="D242" s="15">
        <f>IF(E241&lt;E$11,D241,IF(D241&lt;D$11,D241+1,MAX($C242:C242)+1))*(D$9*$B242)</f>
        <v>3</v>
      </c>
      <c r="E242" s="2">
        <f>IF(F241&lt;F$11,E241,IF(E241&lt;E$11,E241+1,MAX($C242:D242)+1))*(E$9*$B242)</f>
        <v>7</v>
      </c>
      <c r="F242" s="2">
        <f>IF(G241&lt;G$11,F241,IF(F241&lt;F$11,F241+1,MAX($C242:E242)+1))*(F$9*$B242)</f>
        <v>8</v>
      </c>
      <c r="G242" s="2">
        <f>IF(H241&lt;H$11,G241,IF(G241&lt;G$11,G241+1,MAX($C242:F242)+1))*(G$9*$B242)</f>
        <v>9</v>
      </c>
      <c r="H242" s="16">
        <f>IF(I241&lt;I$11,H241,IF(H241&lt;H$11,H241+1,MAX($C242:G242)+1))*(H$9*$B242)</f>
        <v>10</v>
      </c>
      <c r="I242" s="26">
        <v>0</v>
      </c>
    </row>
    <row r="243" spans="1:9" x14ac:dyDescent="0.2">
      <c r="A243" s="21">
        <f t="shared" si="10"/>
        <v>232</v>
      </c>
      <c r="B243" s="22">
        <f t="shared" si="9"/>
        <v>1</v>
      </c>
      <c r="C243" s="26">
        <v>0</v>
      </c>
      <c r="D243" s="15">
        <f>IF(E242&lt;E$11,D242,IF(D242&lt;D$11,D242+1,MAX($C243:C243)+1))*(D$9*$B243)</f>
        <v>4</v>
      </c>
      <c r="E243" s="2">
        <f>IF(F242&lt;F$11,E242,IF(E242&lt;E$11,E242+1,MAX($C243:D243)+1))*(E$9*$B243)</f>
        <v>5</v>
      </c>
      <c r="F243" s="2">
        <f>IF(G242&lt;G$11,F242,IF(F242&lt;F$11,F242+1,MAX($C243:E243)+1))*(F$9*$B243)</f>
        <v>6</v>
      </c>
      <c r="G243" s="2">
        <f>IF(H242&lt;H$11,G242,IF(G242&lt;G$11,G242+1,MAX($C243:F243)+1))*(G$9*$B243)</f>
        <v>7</v>
      </c>
      <c r="H243" s="16">
        <f>IF(I242&lt;I$11,H242,IF(H242&lt;H$11,H242+1,MAX($C243:G243)+1))*(H$9*$B243)</f>
        <v>8</v>
      </c>
      <c r="I243" s="26">
        <v>0</v>
      </c>
    </row>
    <row r="244" spans="1:9" x14ac:dyDescent="0.2">
      <c r="A244" s="21">
        <f t="shared" si="10"/>
        <v>233</v>
      </c>
      <c r="B244" s="22">
        <f t="shared" si="9"/>
        <v>1</v>
      </c>
      <c r="C244" s="26">
        <v>0</v>
      </c>
      <c r="D244" s="15">
        <f>IF(E243&lt;E$11,D243,IF(D243&lt;D$11,D243+1,MAX($C244:C244)+1))*(D$9*$B244)</f>
        <v>4</v>
      </c>
      <c r="E244" s="2">
        <f>IF(F243&lt;F$11,E243,IF(E243&lt;E$11,E243+1,MAX($C244:D244)+1))*(E$9*$B244)</f>
        <v>5</v>
      </c>
      <c r="F244" s="2">
        <f>IF(G243&lt;G$11,F243,IF(F243&lt;F$11,F243+1,MAX($C244:E244)+1))*(F$9*$B244)</f>
        <v>6</v>
      </c>
      <c r="G244" s="2">
        <f>IF(H243&lt;H$11,G243,IF(G243&lt;G$11,G243+1,MAX($C244:F244)+1))*(G$9*$B244)</f>
        <v>7</v>
      </c>
      <c r="H244" s="16">
        <f>IF(I243&lt;I$11,H243,IF(H243&lt;H$11,H243+1,MAX($C244:G244)+1))*(H$9*$B244)</f>
        <v>9</v>
      </c>
      <c r="I244" s="26">
        <v>0</v>
      </c>
    </row>
    <row r="245" spans="1:9" x14ac:dyDescent="0.2">
      <c r="A245" s="21">
        <f t="shared" si="10"/>
        <v>234</v>
      </c>
      <c r="B245" s="22">
        <f t="shared" si="9"/>
        <v>1</v>
      </c>
      <c r="C245" s="26">
        <v>0</v>
      </c>
      <c r="D245" s="15">
        <f>IF(E244&lt;E$11,D244,IF(D244&lt;D$11,D244+1,MAX($C245:C245)+1))*(D$9*$B245)</f>
        <v>4</v>
      </c>
      <c r="E245" s="2">
        <f>IF(F244&lt;F$11,E244,IF(E244&lt;E$11,E244+1,MAX($C245:D245)+1))*(E$9*$B245)</f>
        <v>5</v>
      </c>
      <c r="F245" s="2">
        <f>IF(G244&lt;G$11,F244,IF(F244&lt;F$11,F244+1,MAX($C245:E245)+1))*(F$9*$B245)</f>
        <v>6</v>
      </c>
      <c r="G245" s="2">
        <f>IF(H244&lt;H$11,G244,IF(G244&lt;G$11,G244+1,MAX($C245:F245)+1))*(G$9*$B245)</f>
        <v>7</v>
      </c>
      <c r="H245" s="16">
        <f>IF(I244&lt;I$11,H244,IF(H244&lt;H$11,H244+1,MAX($C245:G245)+1))*(H$9*$B245)</f>
        <v>10</v>
      </c>
      <c r="I245" s="26">
        <v>0</v>
      </c>
    </row>
    <row r="246" spans="1:9" x14ac:dyDescent="0.2">
      <c r="A246" s="21">
        <f t="shared" si="10"/>
        <v>235</v>
      </c>
      <c r="B246" s="22">
        <f t="shared" si="9"/>
        <v>1</v>
      </c>
      <c r="C246" s="26">
        <v>0</v>
      </c>
      <c r="D246" s="15">
        <f>IF(E245&lt;E$11,D245,IF(D245&lt;D$11,D245+1,MAX($C246:C246)+1))*(D$9*$B246)</f>
        <v>4</v>
      </c>
      <c r="E246" s="2">
        <f>IF(F245&lt;F$11,E245,IF(E245&lt;E$11,E245+1,MAX($C246:D246)+1))*(E$9*$B246)</f>
        <v>5</v>
      </c>
      <c r="F246" s="2">
        <f>IF(G245&lt;G$11,F245,IF(F245&lt;F$11,F245+1,MAX($C246:E246)+1))*(F$9*$B246)</f>
        <v>6</v>
      </c>
      <c r="G246" s="2">
        <f>IF(H245&lt;H$11,G245,IF(G245&lt;G$11,G245+1,MAX($C246:F246)+1))*(G$9*$B246)</f>
        <v>8</v>
      </c>
      <c r="H246" s="16">
        <f>IF(I245&lt;I$11,H245,IF(H245&lt;H$11,H245+1,MAX($C246:G246)+1))*(H$9*$B246)</f>
        <v>9</v>
      </c>
      <c r="I246" s="26">
        <v>0</v>
      </c>
    </row>
    <row r="247" spans="1:9" x14ac:dyDescent="0.2">
      <c r="A247" s="21">
        <f t="shared" si="10"/>
        <v>236</v>
      </c>
      <c r="B247" s="22">
        <f t="shared" si="9"/>
        <v>1</v>
      </c>
      <c r="C247" s="26">
        <v>0</v>
      </c>
      <c r="D247" s="15">
        <f>IF(E246&lt;E$11,D246,IF(D246&lt;D$11,D246+1,MAX($C247:C247)+1))*(D$9*$B247)</f>
        <v>4</v>
      </c>
      <c r="E247" s="2">
        <f>IF(F246&lt;F$11,E246,IF(E246&lt;E$11,E246+1,MAX($C247:D247)+1))*(E$9*$B247)</f>
        <v>5</v>
      </c>
      <c r="F247" s="2">
        <f>IF(G246&lt;G$11,F246,IF(F246&lt;F$11,F246+1,MAX($C247:E247)+1))*(F$9*$B247)</f>
        <v>6</v>
      </c>
      <c r="G247" s="2">
        <f>IF(H246&lt;H$11,G246,IF(G246&lt;G$11,G246+1,MAX($C247:F247)+1))*(G$9*$B247)</f>
        <v>8</v>
      </c>
      <c r="H247" s="16">
        <f>IF(I246&lt;I$11,H246,IF(H246&lt;H$11,H246+1,MAX($C247:G247)+1))*(H$9*$B247)</f>
        <v>10</v>
      </c>
      <c r="I247" s="26">
        <v>0</v>
      </c>
    </row>
    <row r="248" spans="1:9" x14ac:dyDescent="0.2">
      <c r="A248" s="21">
        <f t="shared" si="10"/>
        <v>237</v>
      </c>
      <c r="B248" s="22">
        <f t="shared" si="9"/>
        <v>1</v>
      </c>
      <c r="C248" s="26">
        <v>0</v>
      </c>
      <c r="D248" s="15">
        <f>IF(E247&lt;E$11,D247,IF(D247&lt;D$11,D247+1,MAX($C248:C248)+1))*(D$9*$B248)</f>
        <v>4</v>
      </c>
      <c r="E248" s="2">
        <f>IF(F247&lt;F$11,E247,IF(E247&lt;E$11,E247+1,MAX($C248:D248)+1))*(E$9*$B248)</f>
        <v>5</v>
      </c>
      <c r="F248" s="2">
        <f>IF(G247&lt;G$11,F247,IF(F247&lt;F$11,F247+1,MAX($C248:E248)+1))*(F$9*$B248)</f>
        <v>6</v>
      </c>
      <c r="G248" s="2">
        <f>IF(H247&lt;H$11,G247,IF(G247&lt;G$11,G247+1,MAX($C248:F248)+1))*(G$9*$B248)</f>
        <v>9</v>
      </c>
      <c r="H248" s="16">
        <f>IF(I247&lt;I$11,H247,IF(H247&lt;H$11,H247+1,MAX($C248:G248)+1))*(H$9*$B248)</f>
        <v>10</v>
      </c>
      <c r="I248" s="26">
        <v>0</v>
      </c>
    </row>
    <row r="249" spans="1:9" x14ac:dyDescent="0.2">
      <c r="A249" s="21">
        <f t="shared" si="10"/>
        <v>238</v>
      </c>
      <c r="B249" s="22">
        <f t="shared" si="9"/>
        <v>1</v>
      </c>
      <c r="C249" s="26">
        <v>0</v>
      </c>
      <c r="D249" s="15">
        <f>IF(E248&lt;E$11,D248,IF(D248&lt;D$11,D248+1,MAX($C249:C249)+1))*(D$9*$B249)</f>
        <v>4</v>
      </c>
      <c r="E249" s="2">
        <f>IF(F248&lt;F$11,E248,IF(E248&lt;E$11,E248+1,MAX($C249:D249)+1))*(E$9*$B249)</f>
        <v>5</v>
      </c>
      <c r="F249" s="2">
        <f>IF(G248&lt;G$11,F248,IF(F248&lt;F$11,F248+1,MAX($C249:E249)+1))*(F$9*$B249)</f>
        <v>7</v>
      </c>
      <c r="G249" s="2">
        <f>IF(H248&lt;H$11,G248,IF(G248&lt;G$11,G248+1,MAX($C249:F249)+1))*(G$9*$B249)</f>
        <v>8</v>
      </c>
      <c r="H249" s="16">
        <f>IF(I248&lt;I$11,H248,IF(H248&lt;H$11,H248+1,MAX($C249:G249)+1))*(H$9*$B249)</f>
        <v>9</v>
      </c>
      <c r="I249" s="26">
        <v>0</v>
      </c>
    </row>
    <row r="250" spans="1:9" x14ac:dyDescent="0.2">
      <c r="A250" s="21">
        <f t="shared" si="10"/>
        <v>239</v>
      </c>
      <c r="B250" s="22">
        <f t="shared" si="9"/>
        <v>1</v>
      </c>
      <c r="C250" s="26">
        <v>0</v>
      </c>
      <c r="D250" s="15">
        <f>IF(E249&lt;E$11,D249,IF(D249&lt;D$11,D249+1,MAX($C250:C250)+1))*(D$9*$B250)</f>
        <v>4</v>
      </c>
      <c r="E250" s="2">
        <f>IF(F249&lt;F$11,E249,IF(E249&lt;E$11,E249+1,MAX($C250:D250)+1))*(E$9*$B250)</f>
        <v>5</v>
      </c>
      <c r="F250" s="2">
        <f>IF(G249&lt;G$11,F249,IF(F249&lt;F$11,F249+1,MAX($C250:E250)+1))*(F$9*$B250)</f>
        <v>7</v>
      </c>
      <c r="G250" s="2">
        <f>IF(H249&lt;H$11,G249,IF(G249&lt;G$11,G249+1,MAX($C250:F250)+1))*(G$9*$B250)</f>
        <v>8</v>
      </c>
      <c r="H250" s="16">
        <f>IF(I249&lt;I$11,H249,IF(H249&lt;H$11,H249+1,MAX($C250:G250)+1))*(H$9*$B250)</f>
        <v>10</v>
      </c>
      <c r="I250" s="26">
        <v>0</v>
      </c>
    </row>
    <row r="251" spans="1:9" x14ac:dyDescent="0.2">
      <c r="A251" s="21">
        <f t="shared" si="10"/>
        <v>240</v>
      </c>
      <c r="B251" s="22">
        <f t="shared" si="9"/>
        <v>1</v>
      </c>
      <c r="C251" s="26">
        <v>0</v>
      </c>
      <c r="D251" s="15">
        <f>IF(E250&lt;E$11,D250,IF(D250&lt;D$11,D250+1,MAX($C251:C251)+1))*(D$9*$B251)</f>
        <v>4</v>
      </c>
      <c r="E251" s="2">
        <f>IF(F250&lt;F$11,E250,IF(E250&lt;E$11,E250+1,MAX($C251:D251)+1))*(E$9*$B251)</f>
        <v>5</v>
      </c>
      <c r="F251" s="2">
        <f>IF(G250&lt;G$11,F250,IF(F250&lt;F$11,F250+1,MAX($C251:E251)+1))*(F$9*$B251)</f>
        <v>7</v>
      </c>
      <c r="G251" s="2">
        <f>IF(H250&lt;H$11,G250,IF(G250&lt;G$11,G250+1,MAX($C251:F251)+1))*(G$9*$B251)</f>
        <v>9</v>
      </c>
      <c r="H251" s="16">
        <f>IF(I250&lt;I$11,H250,IF(H250&lt;H$11,H250+1,MAX($C251:G251)+1))*(H$9*$B251)</f>
        <v>10</v>
      </c>
      <c r="I251" s="26">
        <v>0</v>
      </c>
    </row>
    <row r="252" spans="1:9" x14ac:dyDescent="0.2">
      <c r="A252" s="21">
        <f t="shared" si="10"/>
        <v>241</v>
      </c>
      <c r="B252" s="22">
        <f t="shared" si="9"/>
        <v>1</v>
      </c>
      <c r="C252" s="26">
        <v>0</v>
      </c>
      <c r="D252" s="15">
        <f>IF(E251&lt;E$11,D251,IF(D251&lt;D$11,D251+1,MAX($C252:C252)+1))*(D$9*$B252)</f>
        <v>4</v>
      </c>
      <c r="E252" s="2">
        <f>IF(F251&lt;F$11,E251,IF(E251&lt;E$11,E251+1,MAX($C252:D252)+1))*(E$9*$B252)</f>
        <v>5</v>
      </c>
      <c r="F252" s="2">
        <f>IF(G251&lt;G$11,F251,IF(F251&lt;F$11,F251+1,MAX($C252:E252)+1))*(F$9*$B252)</f>
        <v>8</v>
      </c>
      <c r="G252" s="2">
        <f>IF(H251&lt;H$11,G251,IF(G251&lt;G$11,G251+1,MAX($C252:F252)+1))*(G$9*$B252)</f>
        <v>9</v>
      </c>
      <c r="H252" s="16">
        <f>IF(I251&lt;I$11,H251,IF(H251&lt;H$11,H251+1,MAX($C252:G252)+1))*(H$9*$B252)</f>
        <v>10</v>
      </c>
      <c r="I252" s="26">
        <v>0</v>
      </c>
    </row>
    <row r="253" spans="1:9" x14ac:dyDescent="0.2">
      <c r="A253" s="21">
        <f t="shared" si="10"/>
        <v>242</v>
      </c>
      <c r="B253" s="22">
        <f t="shared" si="9"/>
        <v>1</v>
      </c>
      <c r="C253" s="26">
        <v>0</v>
      </c>
      <c r="D253" s="15">
        <f>IF(E252&lt;E$11,D252,IF(D252&lt;D$11,D252+1,MAX($C253:C253)+1))*(D$9*$B253)</f>
        <v>4</v>
      </c>
      <c r="E253" s="2">
        <f>IF(F252&lt;F$11,E252,IF(E252&lt;E$11,E252+1,MAX($C253:D253)+1))*(E$9*$B253)</f>
        <v>6</v>
      </c>
      <c r="F253" s="2">
        <f>IF(G252&lt;G$11,F252,IF(F252&lt;F$11,F252+1,MAX($C253:E253)+1))*(F$9*$B253)</f>
        <v>7</v>
      </c>
      <c r="G253" s="2">
        <f>IF(H252&lt;H$11,G252,IF(G252&lt;G$11,G252+1,MAX($C253:F253)+1))*(G$9*$B253)</f>
        <v>8</v>
      </c>
      <c r="H253" s="16">
        <f>IF(I252&lt;I$11,H252,IF(H252&lt;H$11,H252+1,MAX($C253:G253)+1))*(H$9*$B253)</f>
        <v>9</v>
      </c>
      <c r="I253" s="26">
        <v>0</v>
      </c>
    </row>
    <row r="254" spans="1:9" x14ac:dyDescent="0.2">
      <c r="A254" s="21">
        <f t="shared" si="10"/>
        <v>243</v>
      </c>
      <c r="B254" s="22">
        <f t="shared" si="9"/>
        <v>1</v>
      </c>
      <c r="C254" s="26">
        <v>0</v>
      </c>
      <c r="D254" s="15">
        <f>IF(E253&lt;E$11,D253,IF(D253&lt;D$11,D253+1,MAX($C254:C254)+1))*(D$9*$B254)</f>
        <v>4</v>
      </c>
      <c r="E254" s="2">
        <f>IF(F253&lt;F$11,E253,IF(E253&lt;E$11,E253+1,MAX($C254:D254)+1))*(E$9*$B254)</f>
        <v>6</v>
      </c>
      <c r="F254" s="2">
        <f>IF(G253&lt;G$11,F253,IF(F253&lt;F$11,F253+1,MAX($C254:E254)+1))*(F$9*$B254)</f>
        <v>7</v>
      </c>
      <c r="G254" s="2">
        <f>IF(H253&lt;H$11,G253,IF(G253&lt;G$11,G253+1,MAX($C254:F254)+1))*(G$9*$B254)</f>
        <v>8</v>
      </c>
      <c r="H254" s="16">
        <f>IF(I253&lt;I$11,H253,IF(H253&lt;H$11,H253+1,MAX($C254:G254)+1))*(H$9*$B254)</f>
        <v>10</v>
      </c>
      <c r="I254" s="26">
        <v>0</v>
      </c>
    </row>
    <row r="255" spans="1:9" x14ac:dyDescent="0.2">
      <c r="A255" s="21">
        <f t="shared" si="10"/>
        <v>244</v>
      </c>
      <c r="B255" s="22">
        <f t="shared" si="9"/>
        <v>1</v>
      </c>
      <c r="C255" s="26">
        <v>0</v>
      </c>
      <c r="D255" s="15">
        <f>IF(E254&lt;E$11,D254,IF(D254&lt;D$11,D254+1,MAX($C255:C255)+1))*(D$9*$B255)</f>
        <v>4</v>
      </c>
      <c r="E255" s="2">
        <f>IF(F254&lt;F$11,E254,IF(E254&lt;E$11,E254+1,MAX($C255:D255)+1))*(E$9*$B255)</f>
        <v>6</v>
      </c>
      <c r="F255" s="2">
        <f>IF(G254&lt;G$11,F254,IF(F254&lt;F$11,F254+1,MAX($C255:E255)+1))*(F$9*$B255)</f>
        <v>7</v>
      </c>
      <c r="G255" s="2">
        <f>IF(H254&lt;H$11,G254,IF(G254&lt;G$11,G254+1,MAX($C255:F255)+1))*(G$9*$B255)</f>
        <v>9</v>
      </c>
      <c r="H255" s="16">
        <f>IF(I254&lt;I$11,H254,IF(H254&lt;H$11,H254+1,MAX($C255:G255)+1))*(H$9*$B255)</f>
        <v>10</v>
      </c>
      <c r="I255" s="26">
        <v>0</v>
      </c>
    </row>
    <row r="256" spans="1:9" x14ac:dyDescent="0.2">
      <c r="A256" s="21">
        <f t="shared" si="10"/>
        <v>245</v>
      </c>
      <c r="B256" s="22">
        <f t="shared" si="9"/>
        <v>1</v>
      </c>
      <c r="C256" s="26">
        <v>0</v>
      </c>
      <c r="D256" s="15">
        <f>IF(E255&lt;E$11,D255,IF(D255&lt;D$11,D255+1,MAX($C256:C256)+1))*(D$9*$B256)</f>
        <v>4</v>
      </c>
      <c r="E256" s="2">
        <f>IF(F255&lt;F$11,E255,IF(E255&lt;E$11,E255+1,MAX($C256:D256)+1))*(E$9*$B256)</f>
        <v>6</v>
      </c>
      <c r="F256" s="2">
        <f>IF(G255&lt;G$11,F255,IF(F255&lt;F$11,F255+1,MAX($C256:E256)+1))*(F$9*$B256)</f>
        <v>8</v>
      </c>
      <c r="G256" s="2">
        <f>IF(H255&lt;H$11,G255,IF(G255&lt;G$11,G255+1,MAX($C256:F256)+1))*(G$9*$B256)</f>
        <v>9</v>
      </c>
      <c r="H256" s="16">
        <f>IF(I255&lt;I$11,H255,IF(H255&lt;H$11,H255+1,MAX($C256:G256)+1))*(H$9*$B256)</f>
        <v>10</v>
      </c>
      <c r="I256" s="26">
        <v>0</v>
      </c>
    </row>
    <row r="257" spans="1:9" x14ac:dyDescent="0.2">
      <c r="A257" s="21">
        <f t="shared" si="10"/>
        <v>246</v>
      </c>
      <c r="B257" s="22">
        <f t="shared" si="9"/>
        <v>1</v>
      </c>
      <c r="C257" s="26">
        <v>0</v>
      </c>
      <c r="D257" s="15">
        <f>IF(E256&lt;E$11,D256,IF(D256&lt;D$11,D256+1,MAX($C257:C257)+1))*(D$9*$B257)</f>
        <v>4</v>
      </c>
      <c r="E257" s="2">
        <f>IF(F256&lt;F$11,E256,IF(E256&lt;E$11,E256+1,MAX($C257:D257)+1))*(E$9*$B257)</f>
        <v>7</v>
      </c>
      <c r="F257" s="2">
        <f>IF(G256&lt;G$11,F256,IF(F256&lt;F$11,F256+1,MAX($C257:E257)+1))*(F$9*$B257)</f>
        <v>8</v>
      </c>
      <c r="G257" s="2">
        <f>IF(H256&lt;H$11,G256,IF(G256&lt;G$11,G256+1,MAX($C257:F257)+1))*(G$9*$B257)</f>
        <v>9</v>
      </c>
      <c r="H257" s="16">
        <f>IF(I256&lt;I$11,H256,IF(H256&lt;H$11,H256+1,MAX($C257:G257)+1))*(H$9*$B257)</f>
        <v>10</v>
      </c>
      <c r="I257" s="26">
        <v>0</v>
      </c>
    </row>
    <row r="258" spans="1:9" x14ac:dyDescent="0.2">
      <c r="A258" s="21">
        <f t="shared" si="10"/>
        <v>247</v>
      </c>
      <c r="B258" s="22">
        <f t="shared" si="9"/>
        <v>1</v>
      </c>
      <c r="C258" s="26">
        <v>0</v>
      </c>
      <c r="D258" s="15">
        <f>IF(E257&lt;E$11,D257,IF(D257&lt;D$11,D257+1,MAX($C258:C258)+1))*(D$9*$B258)</f>
        <v>5</v>
      </c>
      <c r="E258" s="2">
        <f>IF(F257&lt;F$11,E257,IF(E257&lt;E$11,E257+1,MAX($C258:D258)+1))*(E$9*$B258)</f>
        <v>6</v>
      </c>
      <c r="F258" s="2">
        <f>IF(G257&lt;G$11,F257,IF(F257&lt;F$11,F257+1,MAX($C258:E258)+1))*(F$9*$B258)</f>
        <v>7</v>
      </c>
      <c r="G258" s="2">
        <f>IF(H257&lt;H$11,G257,IF(G257&lt;G$11,G257+1,MAX($C258:F258)+1))*(G$9*$B258)</f>
        <v>8</v>
      </c>
      <c r="H258" s="16">
        <f>IF(I257&lt;I$11,H257,IF(H257&lt;H$11,H257+1,MAX($C258:G258)+1))*(H$9*$B258)</f>
        <v>9</v>
      </c>
      <c r="I258" s="26">
        <v>0</v>
      </c>
    </row>
    <row r="259" spans="1:9" x14ac:dyDescent="0.2">
      <c r="A259" s="21">
        <f t="shared" si="10"/>
        <v>248</v>
      </c>
      <c r="B259" s="22">
        <f t="shared" si="9"/>
        <v>1</v>
      </c>
      <c r="C259" s="26">
        <v>0</v>
      </c>
      <c r="D259" s="15">
        <f>IF(E258&lt;E$11,D258,IF(D258&lt;D$11,D258+1,MAX($C259:C259)+1))*(D$9*$B259)</f>
        <v>5</v>
      </c>
      <c r="E259" s="2">
        <f>IF(F258&lt;F$11,E258,IF(E258&lt;E$11,E258+1,MAX($C259:D259)+1))*(E$9*$B259)</f>
        <v>6</v>
      </c>
      <c r="F259" s="2">
        <f>IF(G258&lt;G$11,F258,IF(F258&lt;F$11,F258+1,MAX($C259:E259)+1))*(F$9*$B259)</f>
        <v>7</v>
      </c>
      <c r="G259" s="2">
        <f>IF(H258&lt;H$11,G258,IF(G258&lt;G$11,G258+1,MAX($C259:F259)+1))*(G$9*$B259)</f>
        <v>8</v>
      </c>
      <c r="H259" s="16">
        <f>IF(I258&lt;I$11,H258,IF(H258&lt;H$11,H258+1,MAX($C259:G259)+1))*(H$9*$B259)</f>
        <v>10</v>
      </c>
      <c r="I259" s="26">
        <v>0</v>
      </c>
    </row>
    <row r="260" spans="1:9" x14ac:dyDescent="0.2">
      <c r="A260" s="21">
        <f t="shared" si="10"/>
        <v>249</v>
      </c>
      <c r="B260" s="22">
        <f t="shared" si="9"/>
        <v>1</v>
      </c>
      <c r="C260" s="26">
        <v>0</v>
      </c>
      <c r="D260" s="15">
        <f>IF(E259&lt;E$11,D259,IF(D259&lt;D$11,D259+1,MAX($C260:C260)+1))*(D$9*$B260)</f>
        <v>5</v>
      </c>
      <c r="E260" s="2">
        <f>IF(F259&lt;F$11,E259,IF(E259&lt;E$11,E259+1,MAX($C260:D260)+1))*(E$9*$B260)</f>
        <v>6</v>
      </c>
      <c r="F260" s="2">
        <f>IF(G259&lt;G$11,F259,IF(F259&lt;F$11,F259+1,MAX($C260:E260)+1))*(F$9*$B260)</f>
        <v>7</v>
      </c>
      <c r="G260" s="2">
        <f>IF(H259&lt;H$11,G259,IF(G259&lt;G$11,G259+1,MAX($C260:F260)+1))*(G$9*$B260)</f>
        <v>9</v>
      </c>
      <c r="H260" s="16">
        <f>IF(I259&lt;I$11,H259,IF(H259&lt;H$11,H259+1,MAX($C260:G260)+1))*(H$9*$B260)</f>
        <v>10</v>
      </c>
      <c r="I260" s="26">
        <v>0</v>
      </c>
    </row>
    <row r="261" spans="1:9" x14ac:dyDescent="0.2">
      <c r="A261" s="21">
        <f t="shared" si="10"/>
        <v>250</v>
      </c>
      <c r="B261" s="22">
        <f t="shared" si="9"/>
        <v>1</v>
      </c>
      <c r="C261" s="26">
        <v>0</v>
      </c>
      <c r="D261" s="15">
        <f>IF(E260&lt;E$11,D260,IF(D260&lt;D$11,D260+1,MAX($C261:C261)+1))*(D$9*$B261)</f>
        <v>5</v>
      </c>
      <c r="E261" s="2">
        <f>IF(F260&lt;F$11,E260,IF(E260&lt;E$11,E260+1,MAX($C261:D261)+1))*(E$9*$B261)</f>
        <v>6</v>
      </c>
      <c r="F261" s="2">
        <f>IF(G260&lt;G$11,F260,IF(F260&lt;F$11,F260+1,MAX($C261:E261)+1))*(F$9*$B261)</f>
        <v>8</v>
      </c>
      <c r="G261" s="2">
        <f>IF(H260&lt;H$11,G260,IF(G260&lt;G$11,G260+1,MAX($C261:F261)+1))*(G$9*$B261)</f>
        <v>9</v>
      </c>
      <c r="H261" s="16">
        <f>IF(I260&lt;I$11,H260,IF(H260&lt;H$11,H260+1,MAX($C261:G261)+1))*(H$9*$B261)</f>
        <v>10</v>
      </c>
      <c r="I261" s="26">
        <v>0</v>
      </c>
    </row>
    <row r="262" spans="1:9" x14ac:dyDescent="0.2">
      <c r="A262" s="21">
        <f t="shared" si="10"/>
        <v>251</v>
      </c>
      <c r="B262" s="22">
        <f t="shared" si="9"/>
        <v>1</v>
      </c>
      <c r="C262" s="26">
        <v>0</v>
      </c>
      <c r="D262" s="15">
        <f>IF(E261&lt;E$11,D261,IF(D261&lt;D$11,D261+1,MAX($C262:C262)+1))*(D$9*$B262)</f>
        <v>5</v>
      </c>
      <c r="E262" s="2">
        <f>IF(F261&lt;F$11,E261,IF(E261&lt;E$11,E261+1,MAX($C262:D262)+1))*(E$9*$B262)</f>
        <v>7</v>
      </c>
      <c r="F262" s="2">
        <f>IF(G261&lt;G$11,F261,IF(F261&lt;F$11,F261+1,MAX($C262:E262)+1))*(F$9*$B262)</f>
        <v>8</v>
      </c>
      <c r="G262" s="2">
        <f>IF(H261&lt;H$11,G261,IF(G261&lt;G$11,G261+1,MAX($C262:F262)+1))*(G$9*$B262)</f>
        <v>9</v>
      </c>
      <c r="H262" s="16">
        <f>IF(I261&lt;I$11,H261,IF(H261&lt;H$11,H261+1,MAX($C262:G262)+1))*(H$9*$B262)</f>
        <v>10</v>
      </c>
      <c r="I262" s="26">
        <v>0</v>
      </c>
    </row>
    <row r="263" spans="1:9" x14ac:dyDescent="0.2">
      <c r="A263" s="21">
        <f t="shared" si="10"/>
        <v>252</v>
      </c>
      <c r="B263" s="22">
        <f t="shared" si="9"/>
        <v>1</v>
      </c>
      <c r="C263" s="26">
        <v>0</v>
      </c>
      <c r="D263" s="17">
        <f>IF(E262&lt;E$11,D262,IF(D262&lt;D$11,D262+1,MAX($C263:C263)+1))*(D$9*$B263)</f>
        <v>6</v>
      </c>
      <c r="E263" s="18">
        <f>IF(F262&lt;F$11,E262,IF(E262&lt;E$11,E262+1,MAX($C263:D263)+1))*(E$9*$B263)</f>
        <v>7</v>
      </c>
      <c r="F263" s="18">
        <f>IF(G262&lt;G$11,F262,IF(F262&lt;F$11,F262+1,MAX($C263:E263)+1))*(F$9*$B263)</f>
        <v>8</v>
      </c>
      <c r="G263" s="18">
        <f>IF(H262&lt;H$11,G262,IF(G262&lt;G$11,G262+1,MAX($C263:F263)+1))*(G$9*$B263)</f>
        <v>9</v>
      </c>
      <c r="H263" s="19">
        <f>IF(I262&lt;I$11,H262,IF(H262&lt;H$11,H262+1,MAX($C263:G263)+1))*(H$9*$B263)</f>
        <v>10</v>
      </c>
      <c r="I263" s="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Combinations</vt:lpstr>
      <vt:lpstr>Calc</vt:lpstr>
      <vt:lpstr>ListTickets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Mayoh</dc:creator>
  <cp:lastModifiedBy>Dan Mayoh</cp:lastModifiedBy>
  <dcterms:created xsi:type="dcterms:W3CDTF">2019-08-09T02:27:38Z</dcterms:created>
  <dcterms:modified xsi:type="dcterms:W3CDTF">2019-09-19T13:34:12Z</dcterms:modified>
</cp:coreProperties>
</file>